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tta\Desktop\"/>
    </mc:Choice>
  </mc:AlternateContent>
  <xr:revisionPtr revIDLastSave="0" documentId="13_ncr:1_{DE3B91F5-8416-4E0B-9AC2-C8136D16C2A5}" xr6:coauthVersionLast="45" xr6:coauthVersionMax="45" xr10:uidLastSave="{00000000-0000-0000-0000-000000000000}"/>
  <bookViews>
    <workbookView xWindow="-120" yWindow="-120" windowWidth="20730" windowHeight="11160" firstSheet="1" activeTab="2" xr2:uid="{7311481D-2D5A-4AA2-85B4-3BDD399D4610}"/>
  </bookViews>
  <sheets>
    <sheet name="prvi isplatni red" sheetId="7" r:id="rId1"/>
    <sheet name="osporene tražbne 1. viš.ispl.r." sheetId="8" r:id="rId2"/>
    <sheet name="tražbine drugog višeg isplatnog" sheetId="3" r:id="rId3"/>
    <sheet name="osporene tražbine 2.viš.ispl.re" sheetId="6" r:id="rId4"/>
    <sheet name="razlučni vjerovnici" sheetId="9" r:id="rId5"/>
    <sheet name="osporeno " sheetId="5" r:id="rId6"/>
    <sheet name="List1" sheetId="1" r:id="rId7"/>
    <sheet name="List2" sheetId="2" r:id="rId8"/>
  </sheets>
  <definedNames>
    <definedName name="_ftn1" localSheetId="6">List1!$A$56</definedName>
    <definedName name="_ftnref1" localSheetId="6">List1!$E$1</definedName>
    <definedName name="_Hlk533267056" localSheetId="3">'osporene tražbine 2.viš.ispl.re'!$A$2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8" l="1"/>
  <c r="G12" i="7"/>
  <c r="E12" i="7"/>
  <c r="C7" i="6" l="1"/>
  <c r="G66" i="3"/>
  <c r="B9" i="5" l="1"/>
  <c r="E66" i="3"/>
  <c r="A28" i="2"/>
</calcChain>
</file>

<file path=xl/sharedStrings.xml><?xml version="1.0" encoding="utf-8"?>
<sst xmlns="http://schemas.openxmlformats.org/spreadsheetml/2006/main" count="532" uniqueCount="287">
  <si>
    <t>Redni broj prijavljene tražbine</t>
  </si>
  <si>
    <t>Ime i prezime / tvrtka  ili naziv vjerovnika</t>
  </si>
  <si>
    <t xml:space="preserve">OIB vjerovnika </t>
  </si>
  <si>
    <t>Adresa / sjedište vjerovnika</t>
  </si>
  <si>
    <t>Iznos prijavljene tražbine (kn)[1]</t>
  </si>
  <si>
    <t>Pravna osnova prijavljene tražbine</t>
  </si>
  <si>
    <t>Iznos priznate tražbine</t>
  </si>
  <si>
    <t>(kn)</t>
  </si>
  <si>
    <t>Pravna osnova priznate tražbine</t>
  </si>
  <si>
    <t>1.</t>
  </si>
  <si>
    <t xml:space="preserve">VODOVOD d.o.o. zastupano po Stjepan Aščić, </t>
  </si>
  <si>
    <t>Nikole Zrinskog br. 25,</t>
  </si>
  <si>
    <t xml:space="preserve">35 000 Slavonski Brod </t>
  </si>
  <si>
    <t>vjerodostojna isprava</t>
  </si>
  <si>
    <t>465, 97 kn</t>
  </si>
  <si>
    <t xml:space="preserve">izvadak iz poslovnih knjiga </t>
  </si>
  <si>
    <t>2.</t>
  </si>
  <si>
    <r>
      <t xml:space="preserve">Euroinspekt- Croatiakontrola d.o.o., zastupano po direktoru </t>
    </r>
    <r>
      <rPr>
        <sz val="11"/>
        <color theme="1"/>
        <rFont val="Times New Roman"/>
        <family val="1"/>
        <charset val="238"/>
      </rPr>
      <t>Franko Delonga</t>
    </r>
  </si>
  <si>
    <t>Karlovačka 4L, 10 000 Zagreb</t>
  </si>
  <si>
    <t>izvadak iz poslovnih knjiga</t>
  </si>
  <si>
    <t>3.</t>
  </si>
  <si>
    <t xml:space="preserve">Financijska agencija zastupani po direktoru Dražen Čović </t>
  </si>
  <si>
    <t>Ulica grada Vukoara 70,</t>
  </si>
  <si>
    <t>10 000 Zagreb</t>
  </si>
  <si>
    <t>4.</t>
  </si>
  <si>
    <r>
      <t xml:space="preserve">SECURITAS HRVATSKA d.o.o., zastupano po direktoru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Times New Roman"/>
        <family val="1"/>
        <charset val="238"/>
      </rPr>
      <t>Saša Vasilić</t>
    </r>
  </si>
  <si>
    <t>Zagrebačka cesta 145 A, 10 000 Zagreb</t>
  </si>
  <si>
    <t>4 287,43 kn</t>
  </si>
  <si>
    <t>5.</t>
  </si>
  <si>
    <t>SP SISTEMI d.o.o. zastupani po odvjetniku Ivanu Račkom iz Zagreba, Vlaška 50 A/4</t>
  </si>
  <si>
    <t>Avenija Dubrovnik 46,</t>
  </si>
  <si>
    <t>Zagreb</t>
  </si>
  <si>
    <t>64 326,96 kn</t>
  </si>
  <si>
    <t>6.</t>
  </si>
  <si>
    <t>HRVATSKE VODE, pravna osoba za upravljanje vodama,  zastupano po direktoru Zvonku Mareniću</t>
  </si>
  <si>
    <t>Ulica grada Vukovara 220,</t>
  </si>
  <si>
    <t>ovršna isprava</t>
  </si>
  <si>
    <t>pravomoćno i ovršno rješenje o ovrsi</t>
  </si>
  <si>
    <t>7.</t>
  </si>
  <si>
    <t>HRVATSKA RADIO TELEVIZIJA, javna ustanova, zastupano po odvjetniku Krešimir Ljubić iz odvjetničkog društva Leko i Partneri, Domagojeva 18, Zagreb</t>
  </si>
  <si>
    <t>Prisavlje 3,</t>
  </si>
  <si>
    <t xml:space="preserve"> 10 000 Zagreb</t>
  </si>
  <si>
    <t>2 511,21 kn</t>
  </si>
  <si>
    <t>8.</t>
  </si>
  <si>
    <t xml:space="preserve">GRAD ZAGREB, zastupano po punomoći Su-1076/17 djelatnici Maja Vučić Celčić </t>
  </si>
  <si>
    <t>Trg Stjepana Radića 1,</t>
  </si>
  <si>
    <t>9 445, 02 kn</t>
  </si>
  <si>
    <t>9.</t>
  </si>
  <si>
    <t>M123 UPRAVLJANJE d.o.o., zastupano po odvjetniku Gordana Prolić Dubroja, Zagreb, Radnička cesta 52</t>
  </si>
  <si>
    <t>Radnika cesta 50,</t>
  </si>
  <si>
    <t>20 598,00 kn</t>
  </si>
  <si>
    <t>10.</t>
  </si>
  <si>
    <t>Suvlasnici stanbene zgrade u Zagrebu, Radnička cesta 52 i 54, Ulica Grada Vukovara 2697 i 2699, zastupana po upravitelju</t>
  </si>
  <si>
    <t>194 287,27 kn</t>
  </si>
  <si>
    <t>11.</t>
  </si>
  <si>
    <t>REPUBLIKA HRVATSKA, Ministarstvo financija, Porezna uprava, Područni ured Zagreb, zastupana po Županijskom državnom odvjetništvu  u Zagrebu, zamjenica županijske državne odvjetnice Sabina Matijević.</t>
  </si>
  <si>
    <t>Savska 41,</t>
  </si>
  <si>
    <t>bjanko zadužnice</t>
  </si>
  <si>
    <t>12.</t>
  </si>
  <si>
    <t>526 865, 46 kn</t>
  </si>
  <si>
    <t>Izvodi iz poslovnih knjiga</t>
  </si>
  <si>
    <t>13.</t>
  </si>
  <si>
    <t xml:space="preserve">INOP d.o.o., zastupan po direktoru Verica Štefanić, </t>
  </si>
  <si>
    <t>Fra Filipa Grabovca 20,</t>
  </si>
  <si>
    <t>62 138,04 kn</t>
  </si>
  <si>
    <t xml:space="preserve">Vjerodostajna isprava </t>
  </si>
  <si>
    <t>14.</t>
  </si>
  <si>
    <t xml:space="preserve">GRADSKA PLINARA ZAGREB-OPSKRBA d.o.o., zastupano po direktoru Igor Pirija, </t>
  </si>
  <si>
    <t>Radnička cesta 1,</t>
  </si>
  <si>
    <t>izvodi iz poslovnih knjiga</t>
  </si>
  <si>
    <t>15.</t>
  </si>
  <si>
    <r>
      <t xml:space="preserve">EOS MATRIX d.o.o., zastupano po direktoru </t>
    </r>
    <r>
      <rPr>
        <sz val="11"/>
        <color theme="1"/>
        <rFont val="Calibri"/>
        <family val="2"/>
        <charset val="238"/>
        <scheme val="minor"/>
      </rPr>
      <t xml:space="preserve">Barbara Cerinski i Bernard Melisching </t>
    </r>
  </si>
  <si>
    <t>Horvatova 82,</t>
  </si>
  <si>
    <t>Vjerodostojna isprava</t>
  </si>
  <si>
    <t>16.</t>
  </si>
  <si>
    <t>HEP OPSKRBA d.o.o. zastupano po direktorici Tini Jakaši, Ulica grada Vukovara 37</t>
  </si>
  <si>
    <t>Ulica grada Vukovara 37,</t>
  </si>
  <si>
    <t>17.</t>
  </si>
  <si>
    <t>HEP ELEKTRA  d.o.o. zastupano po direktoru Predragu Bogičeviću</t>
  </si>
  <si>
    <t>Gundulićeva 32,</t>
  </si>
  <si>
    <t>18.</t>
  </si>
  <si>
    <t xml:space="preserve">ZAGREBŠPED d.o.o., zastupano po direktoru Drago Bago </t>
  </si>
  <si>
    <t>Vodovodna 20/a 10 000 Zagreb</t>
  </si>
  <si>
    <t>19.</t>
  </si>
  <si>
    <t>LUČKA UPRAVA PLOČE, javna ustanova, zastupano po ravnatelju Tomislav Batur</t>
  </si>
  <si>
    <t>Trg kralja Tomislava 21.</t>
  </si>
  <si>
    <t>20340 Ploče</t>
  </si>
  <si>
    <t>20.</t>
  </si>
  <si>
    <t>REPUBLIKA HRVATSKA, Ministarstvo poljoprivrede, zastupano po zamjenici Županijske državne odvjetnice u Zagrebu, Sabina Matijević</t>
  </si>
  <si>
    <t>Savska cesta 41,</t>
  </si>
  <si>
    <t>22.</t>
  </si>
  <si>
    <t xml:space="preserve">Zagrebački holding d.o.o., zastupano po punomoćniku Tomislavu Biliću, </t>
  </si>
  <si>
    <t>Ulica grada Vukovara 41,</t>
  </si>
  <si>
    <t>Vjerodostojna/ovršna isprava</t>
  </si>
  <si>
    <t>izvodi iz poslovnih knjiga, rješenje o ovrsi</t>
  </si>
  <si>
    <t>23.</t>
  </si>
  <si>
    <t xml:space="preserve">Hrvatski zavod za zdravstveno osiguranje- Regionalni ured Zagreb, zastupano po voditeljici Regionalnog ureda Zagreb Jadranki Car Mikuljan </t>
  </si>
  <si>
    <t>Mihanovićeva 3, 10 000 Zagreb</t>
  </si>
  <si>
    <t>670, 83 kn</t>
  </si>
  <si>
    <t>24.</t>
  </si>
  <si>
    <t>EUROHERC OSIGURANJE d.d., podružnica Split., zastupano po zastupnici podružnice Katiji Križan</t>
  </si>
  <si>
    <t>Varaždinska 54,</t>
  </si>
  <si>
    <t>21 000 Split</t>
  </si>
  <si>
    <t>25.</t>
  </si>
  <si>
    <t>GRAD SPLIT, zastupano po pročelniku upravnog odjela za financijsko upravljanje i kontroling Dragan Brtan</t>
  </si>
  <si>
    <t xml:space="preserve">Branimirova obala 17, </t>
  </si>
  <si>
    <t>Ovršna isprava</t>
  </si>
  <si>
    <t>Pravomoćno i ovršno rješenje o ovrsi</t>
  </si>
  <si>
    <t>26.</t>
  </si>
  <si>
    <r>
      <t xml:space="preserve">TEHNOMAR d.o.o., zastupano po direktoru </t>
    </r>
    <r>
      <rPr>
        <sz val="11"/>
        <color theme="1"/>
        <rFont val="Calibri"/>
        <family val="2"/>
        <charset val="238"/>
        <scheme val="minor"/>
      </rPr>
      <t>Dubravko Martinić</t>
    </r>
  </si>
  <si>
    <t>Froudeova 50,</t>
  </si>
  <si>
    <t>27.</t>
  </si>
  <si>
    <t>PROIZVODNO USLUŽNI OBRT MARIN, zastupano po odvjetniku Damiru Đegerec, iz Koprivnice, Nemčićeva 4a</t>
  </si>
  <si>
    <t xml:space="preserve">Zagrebačka 22, Dugopolje </t>
  </si>
  <si>
    <t>[1] Za radnike i prijašnje radnike tražbina se iskazuje u bruto i neto iznosu</t>
  </si>
  <si>
    <t>Stupac1</t>
  </si>
  <si>
    <t xml:space="preserve">Mladen Komac </t>
  </si>
  <si>
    <t>Ilija Prskalo</t>
  </si>
  <si>
    <t>Don Ive Prodana 98, Slavonski Brod</t>
  </si>
  <si>
    <t>rješenje o privremenoj mjeri i ugovor o zakupu</t>
  </si>
  <si>
    <t>Željko Juralić</t>
  </si>
  <si>
    <t>Žuti Breg 27, 10 000 Zagreb</t>
  </si>
  <si>
    <t>28.</t>
  </si>
  <si>
    <t>Ernest Tobisch</t>
  </si>
  <si>
    <t>Ulica grada Vukovara 37, 10 000 Zagreb</t>
  </si>
  <si>
    <t>Nikole Zrinskog br. 25, 35 000 Slavonski Brod</t>
  </si>
  <si>
    <t>Ulica grada Vukoara 70, 10 000 Zagreb</t>
  </si>
  <si>
    <t>Ulica grada Vukovara 220, Zagreb</t>
  </si>
  <si>
    <t>Prisavlje 3, 10 000 Zagreb</t>
  </si>
  <si>
    <t>Trg Stjepana Radića 1, 10 000 Zagreb</t>
  </si>
  <si>
    <t xml:space="preserve">M123 UPRAVLJANJE d.o.o., zastupano po odvjetniku Gordana Prolić Dubroja, Zagreb, Radnička cesta 52 </t>
  </si>
  <si>
    <t>Savska 41,10 000 Zagreb</t>
  </si>
  <si>
    <t>Fra Filipa Grabovca 20, 10 000 Zagreb</t>
  </si>
  <si>
    <t>Radnička cesta 1, 10 000 Zagreb</t>
  </si>
  <si>
    <t>Horvatova 82, 10 000 Zagreb</t>
  </si>
  <si>
    <t>Gundulićeva 32, 10 000 Zagreb</t>
  </si>
  <si>
    <t>Savska cesta 41, 10 000 Zagreb</t>
  </si>
  <si>
    <t>Vinkovačka 4, 21 000  Split</t>
  </si>
  <si>
    <t>Ulica grada Vukovara 41, 10 000 Zagreb</t>
  </si>
  <si>
    <t>Varaždinska 54, 21 000 Split</t>
  </si>
  <si>
    <t>Branimirova obala 17,  21 000 Split</t>
  </si>
  <si>
    <t>Froudeova 50, 10 000 Zagreb</t>
  </si>
  <si>
    <t>Bijenička cesta 55, 10 000 Zagreb</t>
  </si>
  <si>
    <t>Avenija Dubrovnik 46, 10 000 Zagreb</t>
  </si>
  <si>
    <t>21.</t>
  </si>
  <si>
    <t>29.</t>
  </si>
  <si>
    <t xml:space="preserve">Zagrebačka 22, 21 204 Dugopolje </t>
  </si>
  <si>
    <t>Naziv vjerovnika          vjerovnika</t>
  </si>
  <si>
    <t>Iznos osporene tražbine</t>
  </si>
  <si>
    <t>Razlog osporavanja tražbine</t>
  </si>
  <si>
    <t>Oznaka ovršne isprave ako se tražbine zasniva na ovršnoj ispravi</t>
  </si>
  <si>
    <t>tražbina je u cjelosti u zastari</t>
  </si>
  <si>
    <t>tražbina nema pravne osnove</t>
  </si>
  <si>
    <t>Mladen Komac</t>
  </si>
  <si>
    <t>Iznos osporene tražbine (kn)</t>
  </si>
  <si>
    <t>osporene</t>
  </si>
  <si>
    <t>iznos prijavljene tražbine (kn)</t>
  </si>
  <si>
    <t xml:space="preserve">rb. </t>
  </si>
  <si>
    <r>
      <t xml:space="preserve">TEHNOMAR d.o.o., zastupano po direktoru </t>
    </r>
    <r>
      <rPr>
        <sz val="11"/>
        <color theme="1"/>
        <rFont val="Times New Roman"/>
        <family val="1"/>
        <charset val="238"/>
      </rPr>
      <t>Dubravko Martinić</t>
    </r>
  </si>
  <si>
    <t>Goran Jakovac</t>
  </si>
  <si>
    <t>Francesca Tenchinija 2, 10 000 Zagreb</t>
  </si>
  <si>
    <t>Miroslav Turk</t>
  </si>
  <si>
    <t>Josipa Gigla 5, 10 000 Zagreb</t>
  </si>
  <si>
    <t>Hrvoje Komac</t>
  </si>
  <si>
    <t>izvadci iz poslovnih knjiga</t>
  </si>
  <si>
    <t>Jasenka Seretin</t>
  </si>
  <si>
    <t xml:space="preserve">Željka Prskalo </t>
  </si>
  <si>
    <t>Mladen Barberić</t>
  </si>
  <si>
    <t>Antuna Nemčića 27, Samobor</t>
  </si>
  <si>
    <t>Hruševečka 1, 10 000 Zagreb</t>
  </si>
  <si>
    <t>Savska 41, 10 000 Zagreb</t>
  </si>
  <si>
    <t>Mogilska 9c, 10 000 Zagreb</t>
  </si>
  <si>
    <t>Vinkovačka 4, 21 000 Split</t>
  </si>
  <si>
    <r>
      <rPr>
        <sz val="11"/>
        <rFont val="Times New Roman"/>
        <family val="1"/>
        <charset val="238"/>
      </rPr>
      <t>Iznos prijavljene tražbine (kn</t>
    </r>
    <r>
      <rPr>
        <sz val="11"/>
        <rFont val="Calibri"/>
        <family val="2"/>
        <charset val="238"/>
        <scheme val="minor"/>
      </rPr>
      <t>)</t>
    </r>
  </si>
  <si>
    <t>rb.</t>
  </si>
  <si>
    <t xml:space="preserve">Naziv vjerovnika          </t>
  </si>
  <si>
    <t xml:space="preserve">Redni broj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</si>
  <si>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</si>
  <si>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</si>
  <si>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</si>
  <si>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</si>
  <si>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</si>
  <si>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</si>
  <si>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</si>
  <si>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Zemljišne knjige, općinskog građanskog suda u Zagrebu.</t>
  </si>
  <si>
    <t>Ugovor o založnom pravu na nekretninama</t>
  </si>
  <si>
    <t>Bijenička cesta 55, Zagreb</t>
  </si>
  <si>
    <t>RB</t>
  </si>
  <si>
    <t>PREDRAG MARIN VLASNIK  PROIZVODNO USLUŽNI OBRT MARIN, zastupano po odvjetniku Damiru Đegerec, iz Koprivnice, Nemčićeva 4a</t>
  </si>
  <si>
    <t>MMK SYSTEMS d.o.o</t>
  </si>
  <si>
    <t>GO2DIGITAL d.o.o.</t>
  </si>
  <si>
    <t>HTZ d.o.o.</t>
  </si>
  <si>
    <t>01086461670</t>
  </si>
  <si>
    <t>DABAR INFORMATIKA d.o.o.</t>
  </si>
  <si>
    <t>14425240469</t>
  </si>
  <si>
    <t>INNOVEZ d.o.o</t>
  </si>
  <si>
    <t>61246934834</t>
  </si>
  <si>
    <t>PLAVI PARTNER  d.o.o.</t>
  </si>
  <si>
    <t>36324723632</t>
  </si>
  <si>
    <t>SUVLASNICI STAMBENO POSLOVNE ZGRADE, ZAGREB, :</t>
  </si>
  <si>
    <t xml:space="preserve">Radnika cesta 50, </t>
  </si>
  <si>
    <t xml:space="preserve">Radnička cesta 52 i 54, Ulica Grada Vukovara 269F i 269G, 10 000 Zagreb </t>
  </si>
  <si>
    <t>HRVATSKA REVIZORSKA KOMORA</t>
  </si>
  <si>
    <t>90255354200</t>
  </si>
  <si>
    <t>ADRIAKARTON d.o.o.</t>
  </si>
  <si>
    <t>73348871898</t>
  </si>
  <si>
    <t>ŽUPIĆ GRUPA d.o.o.</t>
  </si>
  <si>
    <t>38101187430</t>
  </si>
  <si>
    <t>ConTec CRO d.o.o</t>
  </si>
  <si>
    <t>M123 UPRAVLJANJE d.o.o.</t>
  </si>
  <si>
    <t>15365815682</t>
  </si>
  <si>
    <t>KULIĆ I SPERK REVIZIJA d.o.o.</t>
  </si>
  <si>
    <t>68621411381</t>
  </si>
  <si>
    <t xml:space="preserve">ODVJETNIČKO DRUŠTVO GUGIĆ &amp; KOVAČIĆ &amp; KRIVIĆ </t>
  </si>
  <si>
    <t>13484501240</t>
  </si>
  <si>
    <t>39537015878</t>
  </si>
  <si>
    <t>VALIDA NEKRETNINE d.o.o.</t>
  </si>
  <si>
    <t>HIT RECORDS d.o.o.</t>
  </si>
  <si>
    <t>71881695198</t>
  </si>
  <si>
    <t>KAŠNJAR POSLOVNO SAVJETOVANJE d.o.o.</t>
  </si>
  <si>
    <t>03976859613</t>
  </si>
  <si>
    <t>PROLACTIS d.o.o.</t>
  </si>
  <si>
    <t>81497900904</t>
  </si>
  <si>
    <t>MM FARMACHEM d.o.o.</t>
  </si>
  <si>
    <t>82390987173</t>
  </si>
  <si>
    <t>MEDIFORMA d.o.o.</t>
  </si>
  <si>
    <t>90390515828</t>
  </si>
  <si>
    <t>BK RAZVOJ d.o.o.</t>
  </si>
  <si>
    <t>20391764867</t>
  </si>
  <si>
    <t>KOMUNIKACIJE PLUS d.o.o.</t>
  </si>
  <si>
    <t>29981688032</t>
  </si>
  <si>
    <t>VAMACO M.V. d.o.o.</t>
  </si>
  <si>
    <t>25840795861</t>
  </si>
  <si>
    <t>INEOMEDIA d.o.o.</t>
  </si>
  <si>
    <t>02105972783</t>
  </si>
  <si>
    <t>ODVJETNIČKO DRUŠTVO GLINSKA I MIŠKOVIĆ</t>
  </si>
  <si>
    <t>23426318088</t>
  </si>
  <si>
    <t>DOKUMENT IT d.o.o.</t>
  </si>
  <si>
    <t>45392055435</t>
  </si>
  <si>
    <t>MEDIA GRAPHICS d.o.o.</t>
  </si>
  <si>
    <t>19887058845</t>
  </si>
  <si>
    <t>INTEGRALNI MARKETING I KOMUNIKACIJE d.o.o.</t>
  </si>
  <si>
    <t>14364100048</t>
  </si>
  <si>
    <t>ALLGOR USLUGE d.o.o.</t>
  </si>
  <si>
    <t>11680506649</t>
  </si>
  <si>
    <t>VIRO TVORNICA ŠEĆERA d.d.</t>
  </si>
  <si>
    <t>04525204420</t>
  </si>
  <si>
    <t>PODRAVSKA BANKA d.d.</t>
  </si>
  <si>
    <t>97326283154</t>
  </si>
  <si>
    <t>SILVA MORUS d.o.o.</t>
  </si>
  <si>
    <t>71665824084</t>
  </si>
  <si>
    <t>DIANIV STIL d.o.o.</t>
  </si>
  <si>
    <t>80350225433</t>
  </si>
  <si>
    <t>Euroinspekt- Croatiakontrola d.o.o., zastupano po direktoru Franko Delonga</t>
  </si>
  <si>
    <r>
      <t xml:space="preserve">SECURITAS HRVATSKA d.o.o., zastupano po direktoru 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Times New Roman"/>
        <family val="1"/>
        <charset val="238"/>
      </rPr>
      <t>Saša Vasilić</t>
    </r>
  </si>
  <si>
    <r>
      <t xml:space="preserve">EOS MATRIX d.o.o., zastupano po direktoru </t>
    </r>
    <r>
      <rPr>
        <sz val="11"/>
        <color theme="1"/>
        <rFont val="Calibri"/>
        <family val="2"/>
        <charset val="238"/>
        <scheme val="minor"/>
      </rPr>
      <t xml:space="preserve">Barbara Cerinski i Bernard Melisching </t>
    </r>
  </si>
  <si>
    <r>
      <t xml:space="preserve">TEHNOMAR d.o.o., zastupano po direktoru </t>
    </r>
    <r>
      <rPr>
        <sz val="11"/>
        <color theme="1"/>
        <rFont val="Calibri"/>
        <family val="2"/>
        <charset val="238"/>
        <scheme val="minor"/>
      </rPr>
      <t>Dubravko Martinić</t>
    </r>
  </si>
  <si>
    <t xml:space="preserve">zastupano po upravitelju zgrade društvu M123 UPRAVLJANJE d.o.o., zastupano po odvjetniku Gordana Prolić Dubroja, Zagreb, Radnička cesta 52 </t>
  </si>
  <si>
    <t xml:space="preserve"> </t>
  </si>
  <si>
    <t>ovršna isprava br GŽ 4158/16 presuda od Županijskog suda u Zagrebu i presuda Općinskog suda u Slavonskom Brodu br P396/14 od 09.03.2016.god.</t>
  </si>
  <si>
    <t>Ugovor o zakupu poslovnoj prostoru, privremena mjera; presuda Općinskog suda u Slavonskom Brodu br. 22P-588/14 od 23.11.2016. i rješenje Općinskog suda u Slavonskom Brodu br. Ovr.223/18 od 7.5.2018.</t>
  </si>
  <si>
    <t>izvadak iz poslovnih knjiga, ugovor o zakupu i njegov dodatak</t>
  </si>
  <si>
    <t>Trg kralja Tomislava 21, 20340 Ploče</t>
  </si>
  <si>
    <t>izvadak iz poslovnih knjiga, dio zakupnine od 27.09.2015 do 27.09.2018</t>
  </si>
  <si>
    <t>Zemljišne knjige, općinskog građanskog suda u Zagrebu</t>
  </si>
  <si>
    <t>Rješenje Općinskog suda u Slavonskom Brodu, poslovni broj Ovr.223/18 od 07.05.2018, o zabrani otuđenja i opterećenja nekretnine i to rješenjem pod poslovnim brojem Z.27038 /2018 zaprimljen 10.05.2018, kod Općinskog građanskog suda u Zagrebu</t>
  </si>
  <si>
    <t xml:space="preserve"> kč 560/1 oznaka zemljišta stambeno-poslovna zgrada, broj 10, 10A i 12 u Bednjanskoj, dvorište.
Upisano u zk ul. 8383 kao Trnje. I to 88. suvlasnički dio podijeljeno 69/10 000, etažno vlasništvo 1. poslovni prostor oznake pp7 u prizemlju površine 59,94 čm, ulaz 2-bednjanska broj.10A</t>
  </si>
  <si>
    <t xml:space="preserve">	kč 560/1 oznaka zemljišta stambeno-poslovna zgrada, broj 10, 10A i 12 u Bednjanskoj, dvorište.
Upisano u zk ul. 8383 kao Trnje. I to 88. suvlasnički dio podijeljeno 69/10 000, etažno vlasništvo 1. poslovni prostor oznake pp7 u prizemlju površine 59,94 čm, ulaz 2-bednjanska broj.10A</t>
  </si>
  <si>
    <t>68. Suvlasnički dio: 22/6509 ETAŽNO VLASNIŠTVO (E-68) 		
1. dijela čest. zem. 5598/8, koji je suvlasnički dio povezan s cjelinom kancelarije površine  21,66 m2,na 03. trećoj etaži., upisano u zk.ul.15639 k.o. Split kod Općinskog suda u Splitu</t>
  </si>
  <si>
    <t>Zemljišne knjige, općinskog suda u Splitu.</t>
  </si>
  <si>
    <t xml:space="preserve">Odvjetničko društvo Gjurgan &amp; Šribar Radić </t>
  </si>
  <si>
    <t>Dalmatinska ulica 12, Zagreb</t>
  </si>
  <si>
    <t>72.096.25 kn</t>
  </si>
  <si>
    <t>68. Suvlasnički dio: 22/6509 ETAŽNO VLASNIŠTVO (E-68)   
1. dijela čest. zem. 5598/8, koji je suvlasnički dio povezan s cjelinom kancelarije površine  21,66 m2,na 03. trećoj etaži., upisano u zk.ul.15639 k.o. Split kod Općinskog suda u Splitu</t>
  </si>
  <si>
    <t>Uknjižba založnog prava na nekretnini temeljem sporazuma o osiguranju novčane tražbine zasnivanjem založnog prava od 17. svibnja 2018 g. upisano temeljem rješenja Općinskog suda u Splitu Z.20471/18 od 25. svibnja 2018 g.</t>
  </si>
  <si>
    <t>Uknjižba založnog prava na nekretnini temeljem sporazuma o osiguranju novčane tražbine zasnivanjem založnog prava od 27. travnja 2018 g. upisano temeljem rješenja Općinskog suda u Splitu Z.16891/18 od 30. travnja 2018 g.</t>
  </si>
  <si>
    <t>TABLICA TRAŽBINA PRVOG VIŠEG ISPLATNOG REDA                                           Euroinspekt-Drvokontrola d.o.o.-u stečaju- St.1654/2018</t>
  </si>
  <si>
    <t>TABLICA OSPORENIH TRAŽBINA PRVOG VIŠEG ISPLATNOG REDA  Euroinspekt-Drvokontrola d.o.o.-u stečaju- St.1654/2018</t>
  </si>
  <si>
    <t xml:space="preserve"> TABLICA TRAŽBINA DRUGOG VIŠEG ISPLATNOG REDA                                                                        Euroinspekt-Drvokontrola d.o.o. - u stečaju- St.1654/2018</t>
  </si>
  <si>
    <t>OSPORENE TRAŽBINE DRUGOG VIŠEG ISPLATNOG REDA Euroinspekt-Drvokontrola d.o.o. - u stečaju- St.1654/2018</t>
  </si>
  <si>
    <t>TABLICA RAZLUČNIH VJEROVNIKA Euroinspekt-Drvokontrola d.o.o.-u stečaju- St.1654/2018</t>
  </si>
  <si>
    <t>izvadak iz poslovnih knjiga, razlika neisplaćene plaće</t>
  </si>
  <si>
    <t>izvadak iz poslovnih knjiga, ugovor o radu,razlika neisplaćene plaće</t>
  </si>
  <si>
    <t>izvadak iz poslovnih knjiga, ugovor o zakupu i dodatak ugovora o zakupu, dio zakupnine od 8.mjeseca 2015.do 1. mjeseca 2018. g. kao što je navedeno u pregledu dugovanja</t>
  </si>
  <si>
    <t xml:space="preserve">Ista tražbina osporava se u cijelosti.
Riječ je o potraživanju s naslova razlike neisplaćenih plaća. U podnesenoj dokumentaciji uz
prijavu nisu naznačeni bodovi i koeficijent nego bruto plaća i koeficijent 1, a to je u skladu s
Pravilnikom o plaćama i drugim primanjima iz čl.7. istog.
Prema izjavi tadašnjeg računovođe stečajnog dužnika Verice Štefanić, program obračuna
plaća nije mogao izvršiti obračun po formuli iz pravilnika. Formula iz pravilnika glasi : bodovi +
koeficijent, a kako je navedeno u čl.7. istog. Prethodno, iz razloga što računalni program za
izradu obračuna plaća ne daje mogućnost unosa zasebne vrijednosti boda za svakog radnika i
broj bodova iz ugovora o radu. Gospođa Štefanić je od tadašnjeg direktora Mladena Komca
dobivala na mjesečnoj razini nalog za knjiženje mjesečnog iznosa plaća, a kako je navedeno u
predmetu posl.br. Pr-8624/14 koji se vodio pred Općinskim radnim sudom u Zagrebu između
Mladena Barberića kao tužitelja i stečajnog dužnika kao tuženika, radi isplate. U navedenom
predmetu jesu isto iskazivali Mladen Komac i Verica Štefanić kao svjedoci. Zaključno, Željka
rskalo nema pravo na razliku neisplaćenih plaća iz gore navedenog razloga. Radi se o ispravama koje su vjerodostojne i koje poslodavac negira da je ovjerio. U računovodstvu stečajnog upravitelja nisu pronađene navedene isprave. </t>
  </si>
  <si>
    <t xml:space="preserve">Iznos se osporava u cijelosti, iz istog razloga kao i tražbina Željke Prskalo.
Nadalje, posebno se kod osporavanja napominje da je uz prijavu tražbine priložen NP-1
obrazac platne liste, i IP obrazac za 2018. godinu na kojem je izvršena ovjera obrasca od
strane nekadašnjeg direktora društva Mladena Komca sa datumom 19.02.2019. godine, dakle
5 mjeseci nakon otvaranja stečajnog postupka. Riječ je o zlouporabi pečata društva i
krivotvorenju fiktivne dokumentacije, obzirom da je navedeni pečat tog istog datuma morao
biti u posjedu stečajnog upravitelja. Radi se o ispravama koje su vjerodostojne i koje poslodavac negira da je ovjerio. U računovodstvu stečajnog upravitelja nisu pronađene navedene isprave. </t>
  </si>
  <si>
    <t>Radi se o obračunu razlike neisplaćenih plaća, a ista se osporava iz razloga kako je navedeno
u obrazloženju osporavanja tražbine Željke Prskalo.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</si>
</sst>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kn&quot;;[Red]\-#,##0\ &quot;kn&quot;"/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  <numFmt numFmtId="165" formatCode="#,##0.00\ &quot;kn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Calibri"/>
      <family val="1"/>
      <charset val="238"/>
      <scheme val="minor"/>
    </font>
    <font>
      <sz val="8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8" fontId="0" fillId="0" borderId="0" xfId="0" applyNumberFormat="1"/>
    <xf numFmtId="0" fontId="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8" fontId="2" fillId="0" borderId="4" xfId="0" applyNumberFormat="1" applyFont="1" applyBorder="1" applyAlignment="1">
      <alignment horizontal="right" vertical="center" wrapText="1"/>
    </xf>
    <xf numFmtId="6" fontId="2" fillId="0" borderId="4" xfId="0" applyNumberFormat="1" applyFont="1" applyBorder="1" applyAlignment="1">
      <alignment horizontal="right" vertical="center" wrapText="1"/>
    </xf>
    <xf numFmtId="0" fontId="4" fillId="0" borderId="0" xfId="2" applyAlignment="1">
      <alignment vertical="center"/>
    </xf>
    <xf numFmtId="8" fontId="2" fillId="0" borderId="9" xfId="0" applyNumberFormat="1" applyFont="1" applyBorder="1" applyAlignment="1">
      <alignment horizontal="right" vertical="center" wrapText="1"/>
    </xf>
    <xf numFmtId="2" fontId="2" fillId="0" borderId="7" xfId="1" applyNumberFormat="1" applyFont="1" applyBorder="1" applyAlignment="1">
      <alignment horizontal="right" vertical="center" wrapText="1"/>
    </xf>
    <xf numFmtId="2" fontId="2" fillId="0" borderId="8" xfId="1" applyNumberFormat="1" applyFont="1" applyBorder="1" applyAlignment="1">
      <alignment horizontal="right" vertical="center" wrapText="1"/>
    </xf>
    <xf numFmtId="2" fontId="2" fillId="0" borderId="0" xfId="1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8" fontId="2" fillId="0" borderId="10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8" fontId="7" fillId="0" borderId="10" xfId="0" applyNumberFormat="1" applyFont="1" applyBorder="1" applyAlignment="1">
      <alignment horizontal="right" vertical="center" wrapText="1"/>
    </xf>
    <xf numFmtId="8" fontId="2" fillId="0" borderId="2" xfId="0" applyNumberFormat="1" applyFont="1" applyBorder="1" applyAlignment="1">
      <alignment vertical="center" wrapText="1"/>
    </xf>
    <xf numFmtId="8" fontId="5" fillId="0" borderId="2" xfId="0" applyNumberFormat="1" applyFont="1" applyBorder="1" applyAlignment="1">
      <alignment vertical="center" wrapText="1"/>
    </xf>
    <xf numFmtId="164" fontId="0" fillId="2" borderId="0" xfId="0" applyNumberFormat="1" applyFill="1"/>
    <xf numFmtId="164" fontId="0" fillId="2" borderId="0" xfId="1" applyNumberFormat="1" applyFont="1" applyFill="1"/>
    <xf numFmtId="164" fontId="6" fillId="2" borderId="1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8" fontId="2" fillId="0" borderId="10" xfId="0" applyNumberFormat="1" applyFont="1" applyBorder="1" applyAlignment="1">
      <alignment horizontal="center" vertical="center" wrapText="1"/>
    </xf>
    <xf numFmtId="8" fontId="7" fillId="0" borderId="10" xfId="0" applyNumberFormat="1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0" xfId="0" applyFont="1" applyBorder="1" applyAlignment="1">
      <alignment horizontal="left" vertical="center" wrapText="1"/>
    </xf>
    <xf numFmtId="0" fontId="12" fillId="0" borderId="10" xfId="2" applyFont="1" applyBorder="1" applyAlignment="1">
      <alignment horizontal="right" vertical="center" wrapText="1"/>
    </xf>
    <xf numFmtId="8" fontId="0" fillId="0" borderId="0" xfId="0" applyNumberFormat="1" applyAlignment="1">
      <alignment horizontal="right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/>
    </xf>
    <xf numFmtId="8" fontId="2" fillId="0" borderId="10" xfId="0" applyNumberFormat="1" applyFont="1" applyBorder="1" applyAlignment="1">
      <alignment horizontal="left" vertical="top"/>
    </xf>
    <xf numFmtId="0" fontId="2" fillId="2" borderId="10" xfId="0" applyFont="1" applyFill="1" applyBorder="1" applyAlignment="1">
      <alignment vertical="center" wrapText="1"/>
    </xf>
    <xf numFmtId="49" fontId="0" fillId="0" borderId="0" xfId="0" applyNumberFormat="1"/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right" vertical="center" wrapText="1"/>
    </xf>
    <xf numFmtId="164" fontId="3" fillId="2" borderId="10" xfId="0" applyNumberFormat="1" applyFont="1" applyFill="1" applyBorder="1" applyAlignment="1">
      <alignment horizontal="right" vertical="center" wrapText="1"/>
    </xf>
    <xf numFmtId="164" fontId="3" fillId="2" borderId="10" xfId="1" applyNumberFormat="1" applyFont="1" applyFill="1" applyBorder="1" applyAlignment="1">
      <alignment horizontal="right" vertical="center" wrapText="1"/>
    </xf>
    <xf numFmtId="164" fontId="3" fillId="2" borderId="14" xfId="0" applyNumberFormat="1" applyFont="1" applyFill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164" fontId="3" fillId="2" borderId="14" xfId="1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164" fontId="3" fillId="2" borderId="15" xfId="0" applyNumberFormat="1" applyFont="1" applyFill="1" applyBorder="1" applyAlignment="1">
      <alignment horizontal="right" vertical="center" wrapText="1"/>
    </xf>
    <xf numFmtId="0" fontId="3" fillId="0" borderId="15" xfId="0" applyFont="1" applyBorder="1" applyAlignment="1">
      <alignment vertical="center" wrapText="1"/>
    </xf>
    <xf numFmtId="164" fontId="3" fillId="2" borderId="15" xfId="1" applyNumberFormat="1" applyFont="1" applyFill="1" applyBorder="1" applyAlignment="1">
      <alignment horizontal="right" vertical="center" wrapText="1"/>
    </xf>
    <xf numFmtId="165" fontId="3" fillId="2" borderId="10" xfId="1" applyNumberFormat="1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164" fontId="7" fillId="2" borderId="10" xfId="0" applyNumberFormat="1" applyFont="1" applyFill="1" applyBorder="1" applyAlignment="1">
      <alignment horizontal="right" vertical="center" wrapText="1"/>
    </xf>
    <xf numFmtId="164" fontId="7" fillId="2" borderId="10" xfId="1" applyNumberFormat="1" applyFont="1" applyFill="1" applyBorder="1" applyAlignment="1">
      <alignment horizontal="right" vertical="center" wrapText="1"/>
    </xf>
    <xf numFmtId="49" fontId="3" fillId="2" borderId="10" xfId="0" applyNumberFormat="1" applyFont="1" applyFill="1" applyBorder="1" applyAlignment="1">
      <alignment horizontal="right" vertical="center" wrapText="1"/>
    </xf>
    <xf numFmtId="0" fontId="0" fillId="2" borderId="0" xfId="0" applyFill="1"/>
    <xf numFmtId="49" fontId="3" fillId="0" borderId="16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0" fontId="11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8" fontId="14" fillId="0" borderId="10" xfId="0" applyNumberFormat="1" applyFont="1" applyBorder="1" applyAlignment="1">
      <alignment horizontal="right" vertical="center" wrapText="1"/>
    </xf>
    <xf numFmtId="0" fontId="6" fillId="0" borderId="0" xfId="0" applyFont="1"/>
    <xf numFmtId="164" fontId="0" fillId="0" borderId="0" xfId="0" applyNumberFormat="1"/>
    <xf numFmtId="8" fontId="2" fillId="0" borderId="10" xfId="0" applyNumberFormat="1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10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8" fontId="2" fillId="0" borderId="1" xfId="0" applyNumberFormat="1" applyFont="1" applyBorder="1" applyAlignment="1">
      <alignment horizontal="right" vertical="center" wrapText="1"/>
    </xf>
    <xf numFmtId="8" fontId="2" fillId="0" borderId="2" xfId="0" applyNumberFormat="1" applyFont="1" applyBorder="1" applyAlignment="1">
      <alignment horizontal="right" vertical="center" wrapText="1"/>
    </xf>
    <xf numFmtId="8" fontId="2" fillId="0" borderId="1" xfId="0" applyNumberFormat="1" applyFont="1" applyBorder="1" applyAlignment="1">
      <alignment vertical="center" wrapText="1"/>
    </xf>
    <xf numFmtId="8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2" applyBorder="1" applyAlignment="1">
      <alignment horizontal="center" vertical="center" wrapText="1"/>
    </xf>
    <xf numFmtId="0" fontId="4" fillId="0" borderId="2" xfId="2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6" fontId="2" fillId="0" borderId="1" xfId="0" applyNumberFormat="1" applyFont="1" applyBorder="1" applyAlignment="1">
      <alignment horizontal="right" vertical="center" wrapText="1"/>
    </xf>
    <xf numFmtId="6" fontId="2" fillId="0" borderId="2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wrapText="1"/>
    </xf>
    <xf numFmtId="4" fontId="0" fillId="2" borderId="0" xfId="0" applyNumberFormat="1" applyFill="1"/>
    <xf numFmtId="4" fontId="0" fillId="2" borderId="0" xfId="0" applyNumberFormat="1" applyFill="1" applyAlignment="1">
      <alignment horizontal="right" vertical="center"/>
    </xf>
    <xf numFmtId="3" fontId="0" fillId="2" borderId="0" xfId="0" applyNumberFormat="1" applyFill="1"/>
  </cellXfs>
  <cellStyles count="3">
    <cellStyle name="Hiperveza" xfId="2" builtinId="8"/>
    <cellStyle name="Normalno" xfId="0" builtinId="0"/>
    <cellStyle name="Valuta" xfId="1" builtinId="4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12" formatCode="#,##0.00\ &quot;kn&quot;;[Red]\-#,##0.00\ &quot;kn&quot;"/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2" formatCode="0.00"/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2" formatCode="0.00"/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numFmt numFmtId="12" formatCode="#,##0.00\ &quot;kn&quot;;[Red]\-#,##0.00\ &quot;kn&quot;"/>
      <alignment horizontal="righ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2E3D9-8C89-4C1B-8237-5FF2ADC8537D}" name="Tablica1" displayName="Tablica1" ref="A1:A28" totalsRowCount="1" headerRowDxfId="4" dataDxfId="3" tableBorderDxfId="2" dataCellStyle="Valuta">
  <autoFilter ref="A1:A27" xr:uid="{B09758FB-699E-4C39-AC63-DE449441EEC1}"/>
  <tableColumns count="1">
    <tableColumn id="1" xr3:uid="{3196767D-E8F3-4AF5-A516-2E256C85B0D0}" name="Stupac1" totalsRowFunction="custom" dataDxfId="1" totalsRowDxfId="0" dataCellStyle="Valuta">
      <totalsRowFormula>SUM(A2:A27)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0C1D-D7CB-4547-AAAE-8168080BA7EB}">
  <dimension ref="A1:H16"/>
  <sheetViews>
    <sheetView topLeftCell="A9" zoomScaleNormal="100" workbookViewId="0">
      <selection activeCell="B11" sqref="B11:D11"/>
    </sheetView>
  </sheetViews>
  <sheetFormatPr defaultRowHeight="15" x14ac:dyDescent="0.25"/>
  <cols>
    <col min="2" max="2" width="19" customWidth="1"/>
    <col min="3" max="3" width="19" style="30" customWidth="1"/>
    <col min="4" max="4" width="17.5703125" style="33" customWidth="1"/>
    <col min="5" max="5" width="17" style="34" customWidth="1"/>
    <col min="6" max="6" width="12.85546875" style="33" customWidth="1"/>
    <col min="7" max="7" width="15.5703125" customWidth="1"/>
    <col min="8" max="8" width="16.140625" style="33" customWidth="1"/>
  </cols>
  <sheetData>
    <row r="1" spans="1:8" ht="57" customHeight="1" x14ac:dyDescent="0.4">
      <c r="A1" s="79" t="s">
        <v>276</v>
      </c>
      <c r="B1" s="79"/>
      <c r="C1" s="79"/>
      <c r="D1" s="79"/>
      <c r="E1" s="79"/>
      <c r="F1" s="79"/>
      <c r="G1" s="79"/>
      <c r="H1" s="79"/>
    </row>
    <row r="2" spans="1:8" ht="110.25" customHeight="1" x14ac:dyDescent="0.25">
      <c r="A2" s="20" t="s">
        <v>0</v>
      </c>
      <c r="B2" s="20" t="s">
        <v>1</v>
      </c>
      <c r="C2" s="20" t="s">
        <v>2</v>
      </c>
      <c r="D2" s="35" t="s">
        <v>3</v>
      </c>
      <c r="E2" s="36" t="s">
        <v>173</v>
      </c>
      <c r="F2" s="35" t="s">
        <v>5</v>
      </c>
      <c r="G2" s="20" t="s">
        <v>6</v>
      </c>
      <c r="H2" s="35" t="s">
        <v>8</v>
      </c>
    </row>
    <row r="3" spans="1:8" ht="78" customHeight="1" x14ac:dyDescent="0.25">
      <c r="A3" s="21" t="s">
        <v>9</v>
      </c>
      <c r="B3" s="21" t="s">
        <v>159</v>
      </c>
      <c r="C3" s="20">
        <v>28638816371</v>
      </c>
      <c r="D3" s="35" t="s">
        <v>160</v>
      </c>
      <c r="E3" s="22">
        <v>28604</v>
      </c>
      <c r="F3" s="35" t="s">
        <v>13</v>
      </c>
      <c r="G3" s="22">
        <v>28604</v>
      </c>
      <c r="H3" s="35" t="s">
        <v>15</v>
      </c>
    </row>
    <row r="4" spans="1:8" ht="46.5" customHeight="1" x14ac:dyDescent="0.25">
      <c r="A4" s="21" t="s">
        <v>16</v>
      </c>
      <c r="B4" s="23" t="s">
        <v>161</v>
      </c>
      <c r="C4" s="20">
        <v>92087429294</v>
      </c>
      <c r="D4" s="35" t="s">
        <v>162</v>
      </c>
      <c r="E4" s="22">
        <v>16273</v>
      </c>
      <c r="F4" s="35" t="s">
        <v>13</v>
      </c>
      <c r="G4" s="22">
        <v>16273</v>
      </c>
      <c r="H4" s="35" t="s">
        <v>19</v>
      </c>
    </row>
    <row r="5" spans="1:8" ht="31.5" x14ac:dyDescent="0.25">
      <c r="A5" s="21" t="s">
        <v>20</v>
      </c>
      <c r="B5" s="21" t="s">
        <v>163</v>
      </c>
      <c r="C5" s="20">
        <v>99158376080</v>
      </c>
      <c r="D5" s="35" t="s">
        <v>169</v>
      </c>
      <c r="E5" s="22">
        <v>31295</v>
      </c>
      <c r="F5" s="35" t="s">
        <v>13</v>
      </c>
      <c r="G5" s="22">
        <v>31295</v>
      </c>
      <c r="H5" s="35" t="s">
        <v>19</v>
      </c>
    </row>
    <row r="6" spans="1:8" ht="228" customHeight="1" x14ac:dyDescent="0.25">
      <c r="A6" s="21" t="s">
        <v>24</v>
      </c>
      <c r="B6" s="21" t="s">
        <v>55</v>
      </c>
      <c r="C6" s="20">
        <v>18683136487</v>
      </c>
      <c r="D6" s="35" t="s">
        <v>170</v>
      </c>
      <c r="E6" s="22">
        <v>68369.45</v>
      </c>
      <c r="F6" s="35" t="s">
        <v>13</v>
      </c>
      <c r="G6" s="22">
        <v>68369.45</v>
      </c>
      <c r="H6" s="35" t="s">
        <v>164</v>
      </c>
    </row>
    <row r="7" spans="1:8" ht="31.5" x14ac:dyDescent="0.25">
      <c r="A7" s="21" t="s">
        <v>28</v>
      </c>
      <c r="B7" s="21" t="s">
        <v>165</v>
      </c>
      <c r="C7" s="20">
        <v>10973292863</v>
      </c>
      <c r="D7" s="35" t="s">
        <v>171</v>
      </c>
      <c r="E7" s="22">
        <v>4080</v>
      </c>
      <c r="F7" s="35" t="s">
        <v>13</v>
      </c>
      <c r="G7" s="22">
        <v>4080</v>
      </c>
      <c r="H7" s="35" t="s">
        <v>19</v>
      </c>
    </row>
    <row r="8" spans="1:8" ht="55.5" customHeight="1" x14ac:dyDescent="0.25">
      <c r="A8" s="21" t="s">
        <v>33</v>
      </c>
      <c r="B8" s="21" t="s">
        <v>116</v>
      </c>
      <c r="C8" s="20">
        <v>77463977503</v>
      </c>
      <c r="D8" s="35" t="s">
        <v>172</v>
      </c>
      <c r="E8" s="22">
        <v>54544.14</v>
      </c>
      <c r="F8" s="35" t="s">
        <v>13</v>
      </c>
      <c r="G8" s="22">
        <v>54544.14</v>
      </c>
      <c r="H8" s="35" t="s">
        <v>19</v>
      </c>
    </row>
    <row r="9" spans="1:8" ht="88.9" customHeight="1" x14ac:dyDescent="0.25">
      <c r="A9" s="21" t="s">
        <v>38</v>
      </c>
      <c r="B9" s="21" t="s">
        <v>166</v>
      </c>
      <c r="C9" s="20">
        <v>17932915710</v>
      </c>
      <c r="D9" s="35" t="s">
        <v>118</v>
      </c>
      <c r="E9" s="22">
        <v>173485.93</v>
      </c>
      <c r="F9" s="35" t="s">
        <v>13</v>
      </c>
      <c r="G9" s="22">
        <v>0</v>
      </c>
      <c r="H9" s="35" t="s">
        <v>282</v>
      </c>
    </row>
    <row r="10" spans="1:8" ht="85.5" customHeight="1" x14ac:dyDescent="0.25">
      <c r="A10" s="21" t="s">
        <v>43</v>
      </c>
      <c r="B10" s="21" t="s">
        <v>123</v>
      </c>
      <c r="C10" s="20">
        <v>6772027980</v>
      </c>
      <c r="D10" s="35" t="s">
        <v>186</v>
      </c>
      <c r="E10" s="22">
        <v>45862.55</v>
      </c>
      <c r="F10" s="35" t="s">
        <v>13</v>
      </c>
      <c r="G10" s="22">
        <v>0</v>
      </c>
      <c r="H10" s="35" t="s">
        <v>281</v>
      </c>
    </row>
    <row r="11" spans="1:8" ht="85.5" customHeight="1" x14ac:dyDescent="0.25">
      <c r="A11" s="21" t="s">
        <v>47</v>
      </c>
      <c r="B11" s="21" t="s">
        <v>117</v>
      </c>
      <c r="C11" s="20">
        <v>61220466737</v>
      </c>
      <c r="D11" s="35" t="s">
        <v>118</v>
      </c>
      <c r="E11" s="22">
        <v>350998.06</v>
      </c>
      <c r="F11" s="35" t="s">
        <v>13</v>
      </c>
      <c r="G11" s="22">
        <v>17807.400000000001</v>
      </c>
      <c r="H11" s="35" t="s">
        <v>281</v>
      </c>
    </row>
    <row r="12" spans="1:8" ht="15.75" x14ac:dyDescent="0.25">
      <c r="A12" s="21"/>
      <c r="B12" s="21"/>
      <c r="C12" s="20"/>
      <c r="D12" s="35"/>
      <c r="E12" s="24">
        <f>SUM(E3:E11)</f>
        <v>773512.13</v>
      </c>
      <c r="F12" s="35"/>
      <c r="G12" s="24">
        <f>SUM(G3:G11)</f>
        <v>220972.99000000002</v>
      </c>
      <c r="H12" s="35"/>
    </row>
    <row r="15" spans="1:8" x14ac:dyDescent="0.25">
      <c r="A15" s="15"/>
    </row>
    <row r="16" spans="1:8" x14ac:dyDescent="0.25">
      <c r="E16" s="37"/>
    </row>
  </sheetData>
  <mergeCells count="1">
    <mergeCell ref="A1:H1"/>
  </mergeCells>
  <phoneticPr fontId="13" type="noConversion"/>
  <hyperlinks>
    <hyperlink ref="E2" location="_ftn1" display="_ftn1" xr:uid="{53CA5F88-E842-4EC3-9DA4-61AECDF10B60}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0CC0-176F-4193-B179-EF724DD3BE28}">
  <dimension ref="A1:E6"/>
  <sheetViews>
    <sheetView topLeftCell="A5" workbookViewId="0">
      <selection activeCell="D4" sqref="D4:D5"/>
    </sheetView>
  </sheetViews>
  <sheetFormatPr defaultRowHeight="15" x14ac:dyDescent="0.25"/>
  <cols>
    <col min="1" max="1" width="5.85546875" customWidth="1"/>
    <col min="2" max="2" width="13.28515625" customWidth="1"/>
    <col min="3" max="3" width="17.28515625" customWidth="1"/>
    <col min="4" max="4" width="25.140625" customWidth="1"/>
    <col min="5" max="5" width="91.140625" customWidth="1"/>
  </cols>
  <sheetData>
    <row r="1" spans="1:5" ht="96" customHeight="1" x14ac:dyDescent="0.35">
      <c r="A1" s="98" t="s">
        <v>277</v>
      </c>
      <c r="B1" s="98"/>
      <c r="C1" s="98"/>
      <c r="D1" s="98"/>
    </row>
    <row r="2" spans="1:5" ht="125.25" customHeight="1" x14ac:dyDescent="0.25">
      <c r="A2" s="20" t="s">
        <v>174</v>
      </c>
      <c r="B2" s="20" t="s">
        <v>175</v>
      </c>
      <c r="C2" s="20" t="s">
        <v>154</v>
      </c>
      <c r="D2" s="20" t="s">
        <v>150</v>
      </c>
      <c r="E2" s="20" t="s">
        <v>149</v>
      </c>
    </row>
    <row r="3" spans="1:5" ht="240" x14ac:dyDescent="0.25">
      <c r="A3" s="21" t="s">
        <v>9</v>
      </c>
      <c r="B3" s="21" t="s">
        <v>166</v>
      </c>
      <c r="C3" s="22">
        <v>173485.93</v>
      </c>
      <c r="D3" s="21" t="s">
        <v>13</v>
      </c>
      <c r="E3" s="100" t="s">
        <v>284</v>
      </c>
    </row>
    <row r="4" spans="1:5" ht="120" x14ac:dyDescent="0.25">
      <c r="A4" s="21" t="s">
        <v>16</v>
      </c>
      <c r="B4" s="21" t="s">
        <v>123</v>
      </c>
      <c r="C4" s="22">
        <v>45862.55</v>
      </c>
      <c r="D4" s="21" t="s">
        <v>13</v>
      </c>
      <c r="E4" s="101" t="s">
        <v>285</v>
      </c>
    </row>
    <row r="5" spans="1:5" ht="30" x14ac:dyDescent="0.25">
      <c r="A5" s="21" t="s">
        <v>20</v>
      </c>
      <c r="B5" s="21" t="s">
        <v>117</v>
      </c>
      <c r="C5" s="22">
        <v>330190.65999999997</v>
      </c>
      <c r="D5" s="21" t="s">
        <v>13</v>
      </c>
      <c r="E5" s="101" t="s">
        <v>286</v>
      </c>
    </row>
    <row r="6" spans="1:5" ht="15.75" x14ac:dyDescent="0.25">
      <c r="A6" s="21"/>
      <c r="B6" s="21"/>
      <c r="C6" s="32">
        <f>SUM(C3:C5)</f>
        <v>549539.1399999999</v>
      </c>
      <c r="D6" s="21"/>
      <c r="E6" s="99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80474-98B2-423B-A302-2E3051553FE3}">
  <dimension ref="A1:L69"/>
  <sheetViews>
    <sheetView tabSelected="1" topLeftCell="A63" zoomScale="90" zoomScaleNormal="90" workbookViewId="0">
      <selection activeCell="J56" sqref="J56"/>
    </sheetView>
  </sheetViews>
  <sheetFormatPr defaultRowHeight="15" x14ac:dyDescent="0.25"/>
  <cols>
    <col min="1" max="1" width="5.28515625" customWidth="1"/>
    <col min="2" max="2" width="30.28515625" customWidth="1"/>
    <col min="3" max="3" width="13.7109375" style="44" customWidth="1"/>
    <col min="4" max="4" width="14.28515625" customWidth="1"/>
    <col min="5" max="5" width="17.140625" style="27" customWidth="1"/>
    <col min="6" max="6" width="13.5703125" customWidth="1"/>
    <col min="7" max="7" width="16.7109375" style="28" customWidth="1"/>
    <col min="8" max="8" width="15.42578125" customWidth="1"/>
    <col min="10" max="10" width="14.85546875" bestFit="1" customWidth="1"/>
    <col min="11" max="11" width="18" customWidth="1"/>
    <col min="12" max="12" width="14.85546875" bestFit="1" customWidth="1"/>
  </cols>
  <sheetData>
    <row r="1" spans="1:8" ht="65.25" customHeight="1" x14ac:dyDescent="0.4">
      <c r="A1" s="79" t="s">
        <v>278</v>
      </c>
      <c r="B1" s="79"/>
      <c r="C1" s="79"/>
      <c r="D1" s="79"/>
      <c r="E1" s="79"/>
      <c r="F1" s="79"/>
      <c r="G1" s="79"/>
      <c r="H1" s="79"/>
    </row>
    <row r="2" spans="1:8" ht="78" customHeight="1" x14ac:dyDescent="0.25">
      <c r="A2" s="45" t="s">
        <v>157</v>
      </c>
      <c r="B2" s="45" t="s">
        <v>1</v>
      </c>
      <c r="C2" s="46" t="s">
        <v>2</v>
      </c>
      <c r="D2" s="45" t="s">
        <v>3</v>
      </c>
      <c r="E2" s="29" t="s">
        <v>156</v>
      </c>
      <c r="F2" s="45" t="s">
        <v>5</v>
      </c>
      <c r="G2" s="47" t="s">
        <v>6</v>
      </c>
      <c r="H2" s="45" t="s">
        <v>8</v>
      </c>
    </row>
    <row r="3" spans="1:8" ht="62.25" customHeight="1" x14ac:dyDescent="0.25">
      <c r="A3" s="23" t="s">
        <v>9</v>
      </c>
      <c r="B3" s="23" t="s">
        <v>10</v>
      </c>
      <c r="C3" s="48">
        <v>80535169523</v>
      </c>
      <c r="D3" s="23" t="s">
        <v>125</v>
      </c>
      <c r="E3" s="49">
        <v>465.97</v>
      </c>
      <c r="F3" s="23" t="s">
        <v>13</v>
      </c>
      <c r="G3" s="50">
        <v>465.97</v>
      </c>
      <c r="H3" s="23" t="s">
        <v>15</v>
      </c>
    </row>
    <row r="4" spans="1:8" ht="48.6" customHeight="1" x14ac:dyDescent="0.25">
      <c r="A4" s="23" t="s">
        <v>16</v>
      </c>
      <c r="B4" s="23" t="s">
        <v>253</v>
      </c>
      <c r="C4" s="48">
        <v>50024748563</v>
      </c>
      <c r="D4" s="23" t="s">
        <v>18</v>
      </c>
      <c r="E4" s="49">
        <v>22701.42</v>
      </c>
      <c r="F4" s="23" t="s">
        <v>13</v>
      </c>
      <c r="G4" s="50">
        <v>22701.42</v>
      </c>
      <c r="H4" s="23" t="s">
        <v>19</v>
      </c>
    </row>
    <row r="5" spans="1:8" ht="50.25" customHeight="1" x14ac:dyDescent="0.25">
      <c r="A5" s="23" t="s">
        <v>20</v>
      </c>
      <c r="B5" s="23" t="s">
        <v>21</v>
      </c>
      <c r="C5" s="48">
        <v>85821130368</v>
      </c>
      <c r="D5" s="23" t="s">
        <v>126</v>
      </c>
      <c r="E5" s="49">
        <v>601.44000000000005</v>
      </c>
      <c r="F5" s="23" t="s">
        <v>13</v>
      </c>
      <c r="G5" s="50">
        <v>601.44000000000005</v>
      </c>
      <c r="H5" s="23" t="s">
        <v>19</v>
      </c>
    </row>
    <row r="6" spans="1:8" ht="45" x14ac:dyDescent="0.25">
      <c r="A6" s="23" t="s">
        <v>24</v>
      </c>
      <c r="B6" s="23" t="s">
        <v>254</v>
      </c>
      <c r="C6" s="48">
        <v>33679708526</v>
      </c>
      <c r="D6" s="23" t="s">
        <v>26</v>
      </c>
      <c r="E6" s="49">
        <v>4287.43</v>
      </c>
      <c r="F6" s="23" t="s">
        <v>13</v>
      </c>
      <c r="G6" s="50">
        <v>4287.43</v>
      </c>
      <c r="H6" s="23" t="s">
        <v>19</v>
      </c>
    </row>
    <row r="7" spans="1:8" ht="57.6" customHeight="1" x14ac:dyDescent="0.25">
      <c r="A7" s="23" t="s">
        <v>28</v>
      </c>
      <c r="B7" s="23" t="s">
        <v>29</v>
      </c>
      <c r="C7" s="48">
        <v>87875902491</v>
      </c>
      <c r="D7" s="23" t="s">
        <v>143</v>
      </c>
      <c r="E7" s="49">
        <v>64326.96</v>
      </c>
      <c r="F7" s="23" t="s">
        <v>13</v>
      </c>
      <c r="G7" s="50">
        <v>64326.96</v>
      </c>
      <c r="H7" s="23" t="s">
        <v>19</v>
      </c>
    </row>
    <row r="8" spans="1:8" ht="52.9" customHeight="1" x14ac:dyDescent="0.25">
      <c r="A8" s="23" t="s">
        <v>33</v>
      </c>
      <c r="B8" s="23" t="s">
        <v>34</v>
      </c>
      <c r="C8" s="48">
        <v>28921383001</v>
      </c>
      <c r="D8" s="23" t="s">
        <v>127</v>
      </c>
      <c r="E8" s="49">
        <v>343</v>
      </c>
      <c r="F8" s="23" t="s">
        <v>36</v>
      </c>
      <c r="G8" s="50">
        <v>343</v>
      </c>
      <c r="H8" s="23" t="s">
        <v>37</v>
      </c>
    </row>
    <row r="9" spans="1:8" ht="78" customHeight="1" x14ac:dyDescent="0.25">
      <c r="A9" s="23" t="s">
        <v>38</v>
      </c>
      <c r="B9" s="23" t="s">
        <v>39</v>
      </c>
      <c r="C9" s="48">
        <v>68419124305</v>
      </c>
      <c r="D9" s="23" t="s">
        <v>128</v>
      </c>
      <c r="E9" s="49">
        <v>2511.21</v>
      </c>
      <c r="F9" s="23" t="s">
        <v>36</v>
      </c>
      <c r="G9" s="50">
        <v>2511.21</v>
      </c>
      <c r="H9" s="23" t="s">
        <v>37</v>
      </c>
    </row>
    <row r="10" spans="1:8" ht="51.6" customHeight="1" x14ac:dyDescent="0.25">
      <c r="A10" s="23" t="s">
        <v>43</v>
      </c>
      <c r="B10" s="23" t="s">
        <v>44</v>
      </c>
      <c r="C10" s="48">
        <v>61817894937</v>
      </c>
      <c r="D10" s="23" t="s">
        <v>129</v>
      </c>
      <c r="E10" s="49">
        <v>9445.02</v>
      </c>
      <c r="F10" s="23" t="s">
        <v>36</v>
      </c>
      <c r="G10" s="50">
        <v>9445.02</v>
      </c>
      <c r="H10" s="23" t="s">
        <v>37</v>
      </c>
    </row>
    <row r="11" spans="1:8" ht="61.9" customHeight="1" x14ac:dyDescent="0.25">
      <c r="A11" s="23" t="s">
        <v>47</v>
      </c>
      <c r="B11" s="23" t="s">
        <v>130</v>
      </c>
      <c r="C11" s="48">
        <v>24735765698</v>
      </c>
      <c r="D11" s="23" t="s">
        <v>200</v>
      </c>
      <c r="E11" s="49">
        <v>20598</v>
      </c>
      <c r="F11" s="23" t="s">
        <v>36</v>
      </c>
      <c r="G11" s="50">
        <v>20598</v>
      </c>
      <c r="H11" s="23" t="s">
        <v>37</v>
      </c>
    </row>
    <row r="12" spans="1:8" ht="69" customHeight="1" x14ac:dyDescent="0.25">
      <c r="A12" s="23" t="s">
        <v>51</v>
      </c>
      <c r="B12" s="23" t="s">
        <v>199</v>
      </c>
      <c r="C12" s="48"/>
      <c r="D12" s="52" t="s">
        <v>201</v>
      </c>
      <c r="E12" s="51">
        <v>194287.27</v>
      </c>
      <c r="F12" s="52" t="s">
        <v>36</v>
      </c>
      <c r="G12" s="53">
        <v>194287.27</v>
      </c>
      <c r="H12" s="52" t="s">
        <v>37</v>
      </c>
    </row>
    <row r="13" spans="1:8" ht="23.45" customHeight="1" x14ac:dyDescent="0.25">
      <c r="A13" s="23" t="s">
        <v>258</v>
      </c>
      <c r="B13" s="23" t="s">
        <v>209</v>
      </c>
      <c r="C13" s="65">
        <v>24735765698</v>
      </c>
      <c r="D13" s="23" t="s">
        <v>258</v>
      </c>
      <c r="E13" s="23"/>
      <c r="F13" s="65"/>
      <c r="G13" s="23"/>
      <c r="H13" s="23"/>
    </row>
    <row r="14" spans="1:8" ht="22.15" customHeight="1" x14ac:dyDescent="0.25">
      <c r="A14" s="23"/>
      <c r="B14" s="23" t="s">
        <v>189</v>
      </c>
      <c r="C14" s="65">
        <v>52382301836</v>
      </c>
      <c r="D14" s="23"/>
      <c r="E14" s="23"/>
      <c r="F14" s="65"/>
      <c r="G14" s="23"/>
      <c r="H14" s="23"/>
    </row>
    <row r="15" spans="1:8" ht="21.6" customHeight="1" x14ac:dyDescent="0.25">
      <c r="A15" s="23"/>
      <c r="B15" s="23" t="s">
        <v>190</v>
      </c>
      <c r="C15" s="65">
        <v>81297941099</v>
      </c>
      <c r="D15" s="23"/>
      <c r="E15" s="23"/>
      <c r="F15" s="65"/>
      <c r="G15" s="23"/>
      <c r="H15" s="23"/>
    </row>
    <row r="16" spans="1:8" ht="20.45" customHeight="1" x14ac:dyDescent="0.25">
      <c r="A16" s="23"/>
      <c r="B16" s="23" t="s">
        <v>191</v>
      </c>
      <c r="C16" s="65" t="s">
        <v>192</v>
      </c>
      <c r="D16" s="23"/>
      <c r="E16" s="23"/>
      <c r="F16" s="65"/>
      <c r="G16" s="23"/>
      <c r="H16" s="23"/>
    </row>
    <row r="17" spans="1:8" ht="31.9" customHeight="1" x14ac:dyDescent="0.25">
      <c r="A17" s="23"/>
      <c r="B17" s="23" t="s">
        <v>193</v>
      </c>
      <c r="C17" s="65" t="s">
        <v>194</v>
      </c>
      <c r="D17" s="23"/>
      <c r="E17" s="23"/>
      <c r="F17" s="65"/>
      <c r="G17" s="23"/>
      <c r="H17" s="23"/>
    </row>
    <row r="18" spans="1:8" ht="18.600000000000001" customHeight="1" x14ac:dyDescent="0.25">
      <c r="A18" s="23"/>
      <c r="B18" s="23" t="s">
        <v>195</v>
      </c>
      <c r="C18" s="65" t="s">
        <v>196</v>
      </c>
      <c r="D18" s="23"/>
      <c r="E18" s="23"/>
      <c r="F18" s="65"/>
      <c r="G18" s="23"/>
      <c r="H18" s="23"/>
    </row>
    <row r="19" spans="1:8" ht="18" customHeight="1" x14ac:dyDescent="0.25">
      <c r="A19" s="23"/>
      <c r="B19" s="23" t="s">
        <v>197</v>
      </c>
      <c r="C19" s="65" t="s">
        <v>198</v>
      </c>
      <c r="D19" s="23"/>
      <c r="E19" s="23"/>
      <c r="F19" s="65"/>
      <c r="G19" s="23"/>
      <c r="H19" s="23"/>
    </row>
    <row r="20" spans="1:8" ht="24.6" customHeight="1" x14ac:dyDescent="0.25">
      <c r="A20" s="23"/>
      <c r="B20" s="23" t="s">
        <v>202</v>
      </c>
      <c r="C20" s="65" t="s">
        <v>203</v>
      </c>
      <c r="D20" s="23"/>
      <c r="E20" s="23"/>
      <c r="F20" s="65"/>
      <c r="G20" s="23"/>
      <c r="H20" s="23"/>
    </row>
    <row r="21" spans="1:8" ht="19.899999999999999" customHeight="1" x14ac:dyDescent="0.25">
      <c r="A21" s="23"/>
      <c r="B21" s="23" t="s">
        <v>204</v>
      </c>
      <c r="C21" s="65" t="s">
        <v>205</v>
      </c>
      <c r="D21" s="23"/>
      <c r="E21" s="23"/>
      <c r="F21" s="65"/>
      <c r="G21" s="23"/>
      <c r="H21" s="23"/>
    </row>
    <row r="22" spans="1:8" ht="21" customHeight="1" x14ac:dyDescent="0.25">
      <c r="A22" s="23"/>
      <c r="B22" s="23" t="s">
        <v>206</v>
      </c>
      <c r="C22" s="65" t="s">
        <v>207</v>
      </c>
      <c r="D22" s="23"/>
      <c r="E22" s="23"/>
      <c r="F22" s="65"/>
      <c r="G22" s="23"/>
      <c r="H22" s="23"/>
    </row>
    <row r="23" spans="1:8" ht="17.45" customHeight="1" x14ac:dyDescent="0.25">
      <c r="A23" s="23"/>
      <c r="B23" s="23" t="s">
        <v>208</v>
      </c>
      <c r="C23" s="65" t="s">
        <v>210</v>
      </c>
      <c r="D23" s="23"/>
      <c r="E23" s="23"/>
      <c r="F23" s="65"/>
      <c r="G23" s="23"/>
      <c r="H23" s="23"/>
    </row>
    <row r="24" spans="1:8" ht="21.6" customHeight="1" x14ac:dyDescent="0.25">
      <c r="A24" s="23"/>
      <c r="B24" s="23" t="s">
        <v>211</v>
      </c>
      <c r="C24" s="65" t="s">
        <v>212</v>
      </c>
      <c r="D24" s="23"/>
      <c r="E24" s="23"/>
      <c r="F24" s="65"/>
      <c r="G24" s="23"/>
      <c r="H24" s="23"/>
    </row>
    <row r="25" spans="1:8" ht="33.6" customHeight="1" x14ac:dyDescent="0.25">
      <c r="A25" s="23"/>
      <c r="B25" s="23" t="s">
        <v>213</v>
      </c>
      <c r="C25" s="65" t="s">
        <v>214</v>
      </c>
      <c r="D25" s="23"/>
      <c r="E25" s="23"/>
      <c r="F25" s="65"/>
      <c r="G25" s="23"/>
      <c r="H25" s="23"/>
    </row>
    <row r="26" spans="1:8" ht="18.600000000000001" customHeight="1" x14ac:dyDescent="0.25">
      <c r="A26" s="23"/>
      <c r="B26" s="23" t="s">
        <v>216</v>
      </c>
      <c r="C26" s="65" t="s">
        <v>215</v>
      </c>
      <c r="D26" s="23"/>
      <c r="E26" s="23"/>
      <c r="F26" s="65"/>
      <c r="G26" s="23"/>
      <c r="H26" s="23"/>
    </row>
    <row r="27" spans="1:8" ht="20.45" customHeight="1" x14ac:dyDescent="0.25">
      <c r="A27" s="23"/>
      <c r="B27" s="23" t="s">
        <v>217</v>
      </c>
      <c r="C27" s="65" t="s">
        <v>218</v>
      </c>
      <c r="D27" s="23"/>
      <c r="E27" s="23"/>
      <c r="F27" s="65"/>
      <c r="G27" s="23"/>
      <c r="H27" s="23"/>
    </row>
    <row r="28" spans="1:8" ht="31.9" customHeight="1" x14ac:dyDescent="0.25">
      <c r="A28" s="23"/>
      <c r="B28" s="23" t="s">
        <v>219</v>
      </c>
      <c r="C28" s="65" t="s">
        <v>220</v>
      </c>
      <c r="D28" s="23"/>
      <c r="E28" s="23"/>
      <c r="F28" s="65"/>
      <c r="G28" s="23"/>
      <c r="H28" s="23"/>
    </row>
    <row r="29" spans="1:8" ht="21" customHeight="1" x14ac:dyDescent="0.25">
      <c r="A29" s="23"/>
      <c r="B29" s="23" t="s">
        <v>221</v>
      </c>
      <c r="C29" s="65" t="s">
        <v>222</v>
      </c>
      <c r="D29" s="23"/>
      <c r="E29" s="23"/>
      <c r="F29" s="65"/>
      <c r="G29" s="23"/>
      <c r="H29" s="23"/>
    </row>
    <row r="30" spans="1:8" ht="20.45" customHeight="1" x14ac:dyDescent="0.25">
      <c r="A30" s="23"/>
      <c r="B30" s="23" t="s">
        <v>223</v>
      </c>
      <c r="C30" s="65" t="s">
        <v>224</v>
      </c>
      <c r="D30" s="23"/>
      <c r="E30" s="23"/>
      <c r="F30" s="65"/>
      <c r="G30" s="23"/>
      <c r="H30" s="23"/>
    </row>
    <row r="31" spans="1:8" ht="18.600000000000001" customHeight="1" x14ac:dyDescent="0.25">
      <c r="A31" s="23"/>
      <c r="B31" s="23" t="s">
        <v>225</v>
      </c>
      <c r="C31" s="65" t="s">
        <v>226</v>
      </c>
      <c r="D31" s="23"/>
      <c r="E31" s="23"/>
      <c r="F31" s="65"/>
      <c r="G31" s="23"/>
      <c r="H31" s="23"/>
    </row>
    <row r="32" spans="1:8" ht="18.600000000000001" customHeight="1" x14ac:dyDescent="0.25">
      <c r="A32" s="23"/>
      <c r="B32" s="23" t="s">
        <v>227</v>
      </c>
      <c r="C32" s="65" t="s">
        <v>228</v>
      </c>
      <c r="D32" s="23"/>
      <c r="E32" s="23"/>
      <c r="F32" s="65"/>
      <c r="G32" s="23"/>
      <c r="H32" s="23"/>
    </row>
    <row r="33" spans="1:8" ht="18.600000000000001" customHeight="1" x14ac:dyDescent="0.25">
      <c r="A33" s="23"/>
      <c r="B33" s="23" t="s">
        <v>229</v>
      </c>
      <c r="C33" s="65" t="s">
        <v>230</v>
      </c>
      <c r="D33" s="23"/>
      <c r="E33" s="23"/>
      <c r="F33" s="65"/>
      <c r="G33" s="23"/>
      <c r="H33" s="23"/>
    </row>
    <row r="34" spans="1:8" ht="19.149999999999999" customHeight="1" x14ac:dyDescent="0.25">
      <c r="A34" s="23"/>
      <c r="B34" s="23" t="s">
        <v>231</v>
      </c>
      <c r="C34" s="65" t="s">
        <v>232</v>
      </c>
      <c r="D34" s="23"/>
      <c r="E34" s="23"/>
      <c r="F34" s="65"/>
      <c r="G34" s="23"/>
      <c r="H34" s="23"/>
    </row>
    <row r="35" spans="1:8" ht="19.899999999999999" customHeight="1" x14ac:dyDescent="0.25">
      <c r="A35" s="23"/>
      <c r="B35" s="23" t="s">
        <v>233</v>
      </c>
      <c r="C35" s="65" t="s">
        <v>234</v>
      </c>
      <c r="D35" s="23"/>
      <c r="E35" s="23"/>
      <c r="F35" s="65"/>
      <c r="G35" s="23"/>
      <c r="H35" s="23"/>
    </row>
    <row r="36" spans="1:8" ht="28.15" customHeight="1" x14ac:dyDescent="0.25">
      <c r="A36" s="23"/>
      <c r="B36" s="23" t="s">
        <v>235</v>
      </c>
      <c r="C36" s="65" t="s">
        <v>236</v>
      </c>
      <c r="D36" s="23"/>
      <c r="E36" s="23"/>
      <c r="F36" s="65"/>
      <c r="G36" s="23"/>
      <c r="H36" s="23"/>
    </row>
    <row r="37" spans="1:8" ht="19.899999999999999" customHeight="1" x14ac:dyDescent="0.25">
      <c r="A37" s="23"/>
      <c r="B37" s="23" t="s">
        <v>237</v>
      </c>
      <c r="C37" s="65" t="s">
        <v>238</v>
      </c>
      <c r="D37" s="23"/>
      <c r="E37" s="23"/>
      <c r="F37" s="65"/>
      <c r="G37" s="23"/>
      <c r="H37" s="23"/>
    </row>
    <row r="38" spans="1:8" ht="19.149999999999999" customHeight="1" x14ac:dyDescent="0.25">
      <c r="A38" s="23"/>
      <c r="B38" s="23" t="s">
        <v>239</v>
      </c>
      <c r="C38" s="65" t="s">
        <v>240</v>
      </c>
      <c r="D38" s="23"/>
      <c r="E38" s="23"/>
      <c r="F38" s="65"/>
      <c r="G38" s="23"/>
      <c r="H38" s="23"/>
    </row>
    <row r="39" spans="1:8" ht="30" customHeight="1" x14ac:dyDescent="0.25">
      <c r="A39" s="23"/>
      <c r="B39" s="23" t="s">
        <v>241</v>
      </c>
      <c r="C39" s="65" t="s">
        <v>242</v>
      </c>
      <c r="D39" s="23"/>
      <c r="E39" s="23"/>
      <c r="F39" s="65"/>
      <c r="G39" s="23"/>
      <c r="H39" s="23"/>
    </row>
    <row r="40" spans="1:8" ht="19.899999999999999" customHeight="1" x14ac:dyDescent="0.25">
      <c r="A40" s="23"/>
      <c r="B40" s="23" t="s">
        <v>243</v>
      </c>
      <c r="C40" s="65" t="s">
        <v>244</v>
      </c>
      <c r="D40" s="23"/>
      <c r="E40" s="23"/>
      <c r="F40" s="65"/>
      <c r="G40" s="23"/>
      <c r="H40" s="23"/>
    </row>
    <row r="41" spans="1:8" ht="21.6" customHeight="1" x14ac:dyDescent="0.25">
      <c r="A41" s="23"/>
      <c r="B41" s="23" t="s">
        <v>245</v>
      </c>
      <c r="C41" s="65" t="s">
        <v>246</v>
      </c>
      <c r="D41" s="23"/>
      <c r="E41" s="23"/>
      <c r="F41" s="65"/>
      <c r="G41" s="23"/>
      <c r="H41" s="23"/>
    </row>
    <row r="42" spans="1:8" ht="21" customHeight="1" x14ac:dyDescent="0.25">
      <c r="A42" s="23"/>
      <c r="B42" s="23" t="s">
        <v>247</v>
      </c>
      <c r="C42" s="65" t="s">
        <v>248</v>
      </c>
      <c r="D42" s="23"/>
      <c r="E42" s="23"/>
      <c r="F42" s="65"/>
      <c r="G42" s="23"/>
      <c r="H42" s="23"/>
    </row>
    <row r="43" spans="1:8" ht="25.9" customHeight="1" x14ac:dyDescent="0.25">
      <c r="A43" s="23"/>
      <c r="B43" s="23" t="s">
        <v>249</v>
      </c>
      <c r="C43" s="65" t="s">
        <v>250</v>
      </c>
      <c r="D43" s="23"/>
      <c r="E43" s="23"/>
      <c r="F43" s="65"/>
      <c r="G43" s="23"/>
      <c r="H43" s="23"/>
    </row>
    <row r="44" spans="1:8" ht="21.6" customHeight="1" x14ac:dyDescent="0.25">
      <c r="A44" s="23"/>
      <c r="B44" s="23" t="s">
        <v>251</v>
      </c>
      <c r="C44" s="65" t="s">
        <v>252</v>
      </c>
      <c r="D44" s="23"/>
      <c r="E44" s="23"/>
      <c r="F44" s="65"/>
      <c r="G44" s="23"/>
      <c r="H44" s="23"/>
    </row>
    <row r="45" spans="1:8" ht="70.900000000000006" customHeight="1" x14ac:dyDescent="0.25">
      <c r="A45" s="23"/>
      <c r="B45" s="23" t="s">
        <v>257</v>
      </c>
      <c r="C45" s="65"/>
      <c r="D45" s="54"/>
      <c r="E45" s="67"/>
      <c r="F45" s="68"/>
      <c r="G45" s="69"/>
      <c r="H45" s="55"/>
    </row>
    <row r="46" spans="1:8" ht="117.6" customHeight="1" x14ac:dyDescent="0.25">
      <c r="A46" s="23" t="s">
        <v>54</v>
      </c>
      <c r="B46" s="23" t="s">
        <v>55</v>
      </c>
      <c r="C46" s="48">
        <v>18683136487</v>
      </c>
      <c r="D46" s="57" t="s">
        <v>131</v>
      </c>
      <c r="E46" s="56">
        <v>526865.46</v>
      </c>
      <c r="F46" s="57" t="s">
        <v>13</v>
      </c>
      <c r="G46" s="58">
        <v>526865.46</v>
      </c>
      <c r="H46" s="57" t="s">
        <v>60</v>
      </c>
    </row>
    <row r="47" spans="1:8" ht="75.599999999999994" customHeight="1" x14ac:dyDescent="0.25">
      <c r="A47" s="23" t="s">
        <v>58</v>
      </c>
      <c r="B47" s="23" t="s">
        <v>62</v>
      </c>
      <c r="C47" s="48">
        <v>88714734922</v>
      </c>
      <c r="D47" s="23" t="s">
        <v>132</v>
      </c>
      <c r="E47" s="49">
        <v>62138.04</v>
      </c>
      <c r="F47" s="23" t="s">
        <v>65</v>
      </c>
      <c r="G47" s="50">
        <v>62138.04</v>
      </c>
      <c r="H47" s="23" t="s">
        <v>19</v>
      </c>
    </row>
    <row r="48" spans="1:8" ht="97.9" customHeight="1" x14ac:dyDescent="0.25">
      <c r="A48" s="23" t="s">
        <v>61</v>
      </c>
      <c r="B48" s="23" t="s">
        <v>67</v>
      </c>
      <c r="C48" s="48">
        <v>74364571096</v>
      </c>
      <c r="D48" s="23" t="s">
        <v>133</v>
      </c>
      <c r="E48" s="49">
        <v>165.75</v>
      </c>
      <c r="F48" s="23" t="s">
        <v>13</v>
      </c>
      <c r="G48" s="50">
        <v>165.75</v>
      </c>
      <c r="H48" s="23" t="s">
        <v>69</v>
      </c>
    </row>
    <row r="49" spans="1:12" ht="109.9" customHeight="1" x14ac:dyDescent="0.25">
      <c r="A49" s="23" t="s">
        <v>66</v>
      </c>
      <c r="B49" s="23" t="s">
        <v>255</v>
      </c>
      <c r="C49" s="48">
        <v>76674680107</v>
      </c>
      <c r="D49" s="23" t="s">
        <v>134</v>
      </c>
      <c r="E49" s="49">
        <v>5948.56</v>
      </c>
      <c r="F49" s="23" t="s">
        <v>73</v>
      </c>
      <c r="G49" s="50">
        <v>5948.56</v>
      </c>
      <c r="H49" s="23" t="s">
        <v>69</v>
      </c>
    </row>
    <row r="50" spans="1:12" ht="50.25" customHeight="1" x14ac:dyDescent="0.25">
      <c r="A50" s="23" t="s">
        <v>70</v>
      </c>
      <c r="B50" s="23" t="s">
        <v>75</v>
      </c>
      <c r="C50" s="48">
        <v>63073332379</v>
      </c>
      <c r="D50" s="23" t="s">
        <v>124</v>
      </c>
      <c r="E50" s="49">
        <v>638.05999999999995</v>
      </c>
      <c r="F50" s="23" t="s">
        <v>73</v>
      </c>
      <c r="G50" s="50">
        <v>638.05999999999995</v>
      </c>
      <c r="H50" s="23" t="s">
        <v>69</v>
      </c>
    </row>
    <row r="51" spans="1:12" ht="85.5" customHeight="1" x14ac:dyDescent="0.25">
      <c r="A51" s="23" t="s">
        <v>74</v>
      </c>
      <c r="B51" s="23" t="s">
        <v>78</v>
      </c>
      <c r="C51" s="48">
        <v>43965974818</v>
      </c>
      <c r="D51" s="23" t="s">
        <v>135</v>
      </c>
      <c r="E51" s="49">
        <v>6779.53</v>
      </c>
      <c r="F51" s="23" t="s">
        <v>73</v>
      </c>
      <c r="G51" s="50">
        <v>6779.53</v>
      </c>
      <c r="H51" s="23" t="s">
        <v>69</v>
      </c>
    </row>
    <row r="52" spans="1:12" ht="78" customHeight="1" x14ac:dyDescent="0.25">
      <c r="A52" s="23" t="s">
        <v>77</v>
      </c>
      <c r="B52" s="23" t="s">
        <v>81</v>
      </c>
      <c r="C52" s="48">
        <v>2573674713</v>
      </c>
      <c r="D52" s="23" t="s">
        <v>82</v>
      </c>
      <c r="E52" s="49">
        <v>708.75</v>
      </c>
      <c r="F52" s="23" t="s">
        <v>73</v>
      </c>
      <c r="G52" s="50">
        <v>708.25</v>
      </c>
      <c r="H52" s="23" t="s">
        <v>69</v>
      </c>
    </row>
    <row r="53" spans="1:12" ht="79.5" customHeight="1" x14ac:dyDescent="0.25">
      <c r="A53" s="23" t="s">
        <v>80</v>
      </c>
      <c r="B53" s="23" t="s">
        <v>84</v>
      </c>
      <c r="C53" s="48">
        <v>98749709951</v>
      </c>
      <c r="D53" s="23" t="s">
        <v>262</v>
      </c>
      <c r="E53" s="49">
        <v>5250</v>
      </c>
      <c r="F53" s="23" t="s">
        <v>73</v>
      </c>
      <c r="G53" s="50">
        <v>5250</v>
      </c>
      <c r="H53" s="23" t="s">
        <v>69</v>
      </c>
    </row>
    <row r="54" spans="1:12" s="75" customFormat="1" ht="194.45" customHeight="1" x14ac:dyDescent="0.25">
      <c r="A54" s="70" t="s">
        <v>83</v>
      </c>
      <c r="B54" s="71" t="s">
        <v>167</v>
      </c>
      <c r="C54" s="72">
        <v>65795647524</v>
      </c>
      <c r="D54" s="73" t="s">
        <v>168</v>
      </c>
      <c r="E54" s="74">
        <v>228700.94</v>
      </c>
      <c r="F54" s="73" t="s">
        <v>13</v>
      </c>
      <c r="G54" s="74">
        <v>228700.94</v>
      </c>
      <c r="H54" s="73" t="s">
        <v>259</v>
      </c>
    </row>
    <row r="55" spans="1:12" ht="76.5" customHeight="1" x14ac:dyDescent="0.25">
      <c r="A55" s="23" t="s">
        <v>87</v>
      </c>
      <c r="B55" s="23" t="s">
        <v>88</v>
      </c>
      <c r="C55" s="48">
        <v>76767369197</v>
      </c>
      <c r="D55" s="23" t="s">
        <v>136</v>
      </c>
      <c r="E55" s="49">
        <v>2269.88</v>
      </c>
      <c r="F55" s="23" t="s">
        <v>73</v>
      </c>
      <c r="G55" s="50">
        <v>2269.88</v>
      </c>
      <c r="H55" s="23" t="s">
        <v>69</v>
      </c>
    </row>
    <row r="56" spans="1:12" s="64" customFormat="1" ht="103.15" customHeight="1" x14ac:dyDescent="0.25">
      <c r="A56" s="23" t="s">
        <v>144</v>
      </c>
      <c r="B56" s="60" t="s">
        <v>116</v>
      </c>
      <c r="C56" s="63">
        <v>77463977503</v>
      </c>
      <c r="D56" s="60" t="s">
        <v>137</v>
      </c>
      <c r="E56" s="49">
        <v>296085.92</v>
      </c>
      <c r="F56" s="60" t="s">
        <v>13</v>
      </c>
      <c r="G56" s="103">
        <v>218085.92</v>
      </c>
      <c r="H56" s="60" t="s">
        <v>263</v>
      </c>
      <c r="J56" s="104"/>
      <c r="K56" s="102"/>
    </row>
    <row r="57" spans="1:12" ht="63" customHeight="1" x14ac:dyDescent="0.25">
      <c r="A57" s="23" t="s">
        <v>90</v>
      </c>
      <c r="B57" s="23" t="s">
        <v>91</v>
      </c>
      <c r="C57" s="48">
        <v>85584865987</v>
      </c>
      <c r="D57" s="23" t="s">
        <v>138</v>
      </c>
      <c r="E57" s="49">
        <v>1492.43</v>
      </c>
      <c r="F57" s="23" t="s">
        <v>93</v>
      </c>
      <c r="G57" s="50">
        <v>1492.43</v>
      </c>
      <c r="H57" s="23" t="s">
        <v>94</v>
      </c>
      <c r="J57" s="76"/>
      <c r="K57" s="64"/>
      <c r="L57" s="64"/>
    </row>
    <row r="58" spans="1:12" s="64" customFormat="1" ht="237.6" customHeight="1" x14ac:dyDescent="0.25">
      <c r="A58" s="60" t="s">
        <v>90</v>
      </c>
      <c r="B58" s="60" t="s">
        <v>117</v>
      </c>
      <c r="C58" s="63">
        <v>61220466737</v>
      </c>
      <c r="D58" s="60" t="s">
        <v>118</v>
      </c>
      <c r="E58" s="49">
        <v>272763.09999999998</v>
      </c>
      <c r="F58" s="60" t="s">
        <v>119</v>
      </c>
      <c r="G58" s="50">
        <v>272763.09999999998</v>
      </c>
      <c r="H58" s="60" t="s">
        <v>260</v>
      </c>
      <c r="K58"/>
      <c r="L58"/>
    </row>
    <row r="59" spans="1:12" ht="92.45" customHeight="1" x14ac:dyDescent="0.25">
      <c r="A59" s="23" t="s">
        <v>95</v>
      </c>
      <c r="B59" s="23" t="s">
        <v>96</v>
      </c>
      <c r="C59" s="48">
        <v>2958272670</v>
      </c>
      <c r="D59" s="23" t="s">
        <v>97</v>
      </c>
      <c r="E59" s="49">
        <v>670.83</v>
      </c>
      <c r="F59" s="23" t="s">
        <v>73</v>
      </c>
      <c r="G59" s="50">
        <v>670.83</v>
      </c>
      <c r="H59" s="23" t="s">
        <v>69</v>
      </c>
    </row>
    <row r="60" spans="1:12" ht="60" customHeight="1" x14ac:dyDescent="0.25">
      <c r="A60" s="23" t="s">
        <v>99</v>
      </c>
      <c r="B60" s="23" t="s">
        <v>120</v>
      </c>
      <c r="C60" s="48">
        <v>9062774889</v>
      </c>
      <c r="D60" s="23" t="s">
        <v>121</v>
      </c>
      <c r="E60" s="49">
        <v>98333.48</v>
      </c>
      <c r="F60" s="23" t="s">
        <v>13</v>
      </c>
      <c r="G60" s="49">
        <v>98333.48</v>
      </c>
      <c r="H60" s="23" t="s">
        <v>261</v>
      </c>
    </row>
    <row r="61" spans="1:12" ht="70.150000000000006" customHeight="1" x14ac:dyDescent="0.25">
      <c r="A61" s="23" t="s">
        <v>103</v>
      </c>
      <c r="B61" s="23" t="s">
        <v>100</v>
      </c>
      <c r="C61" s="48">
        <v>22694857747</v>
      </c>
      <c r="D61" s="23" t="s">
        <v>139</v>
      </c>
      <c r="E61" s="49">
        <v>10523.06</v>
      </c>
      <c r="F61" s="23" t="s">
        <v>73</v>
      </c>
      <c r="G61" s="50">
        <v>10523.06</v>
      </c>
      <c r="H61" s="23" t="s">
        <v>69</v>
      </c>
    </row>
    <row r="62" spans="1:12" ht="97.9" customHeight="1" x14ac:dyDescent="0.25">
      <c r="A62" s="23" t="s">
        <v>108</v>
      </c>
      <c r="B62" s="23" t="s">
        <v>104</v>
      </c>
      <c r="C62" s="48">
        <v>78755598868</v>
      </c>
      <c r="D62" s="23" t="s">
        <v>140</v>
      </c>
      <c r="E62" s="49">
        <v>7216.34</v>
      </c>
      <c r="F62" s="23" t="s">
        <v>106</v>
      </c>
      <c r="G62" s="50">
        <v>7216.34</v>
      </c>
      <c r="H62" s="23" t="s">
        <v>107</v>
      </c>
    </row>
    <row r="63" spans="1:12" ht="39.6" customHeight="1" x14ac:dyDescent="0.25">
      <c r="A63" s="23" t="s">
        <v>111</v>
      </c>
      <c r="B63" s="23" t="s">
        <v>256</v>
      </c>
      <c r="C63" s="48">
        <v>57699883158</v>
      </c>
      <c r="D63" s="23" t="s">
        <v>141</v>
      </c>
      <c r="E63" s="49">
        <v>27944</v>
      </c>
      <c r="F63" s="23" t="s">
        <v>73</v>
      </c>
      <c r="G63" s="59">
        <v>0</v>
      </c>
      <c r="H63" s="23" t="s">
        <v>69</v>
      </c>
    </row>
    <row r="64" spans="1:12" ht="79.900000000000006" customHeight="1" x14ac:dyDescent="0.25">
      <c r="A64" s="23" t="s">
        <v>122</v>
      </c>
      <c r="B64" s="60" t="s">
        <v>188</v>
      </c>
      <c r="C64" s="48">
        <v>24464008433</v>
      </c>
      <c r="D64" s="23" t="s">
        <v>146</v>
      </c>
      <c r="E64" s="49">
        <v>27350</v>
      </c>
      <c r="F64" s="23" t="s">
        <v>73</v>
      </c>
      <c r="G64" s="59">
        <v>0</v>
      </c>
      <c r="H64" s="23" t="s">
        <v>69</v>
      </c>
    </row>
    <row r="65" spans="1:8" ht="214.5" customHeight="1" x14ac:dyDescent="0.25">
      <c r="A65" s="23" t="s">
        <v>145</v>
      </c>
      <c r="B65" s="23" t="s">
        <v>123</v>
      </c>
      <c r="C65" s="48">
        <v>6772027980</v>
      </c>
      <c r="D65" s="23" t="s">
        <v>142</v>
      </c>
      <c r="E65" s="49">
        <v>253730.6</v>
      </c>
      <c r="F65" s="23" t="s">
        <v>13</v>
      </c>
      <c r="G65" s="49">
        <v>84000</v>
      </c>
      <c r="H65" s="23" t="s">
        <v>283</v>
      </c>
    </row>
    <row r="66" spans="1:8" ht="69.75" customHeight="1" x14ac:dyDescent="0.25">
      <c r="A66" s="23"/>
      <c r="B66" s="23"/>
      <c r="C66" s="48"/>
      <c r="D66" s="23"/>
      <c r="E66" s="61">
        <f>SUM(E3:E65)</f>
        <v>2155142.4499999997</v>
      </c>
      <c r="F66" s="23"/>
      <c r="G66" s="62">
        <f>SUM(G3:G65)</f>
        <v>1852117.3499999999</v>
      </c>
      <c r="H66" s="23"/>
    </row>
    <row r="67" spans="1:8" ht="112.15" customHeight="1" x14ac:dyDescent="0.25">
      <c r="B67" s="44"/>
      <c r="C67"/>
      <c r="D67" s="27"/>
      <c r="E67" s="76"/>
      <c r="F67" s="28"/>
      <c r="G67"/>
    </row>
    <row r="68" spans="1:8" ht="62.25" customHeight="1" x14ac:dyDescent="0.25">
      <c r="B68" s="44"/>
      <c r="C68"/>
      <c r="D68" s="27"/>
      <c r="F68" s="28"/>
      <c r="G68"/>
    </row>
    <row r="69" spans="1:8" x14ac:dyDescent="0.25">
      <c r="A69" s="15"/>
      <c r="B69" s="44"/>
      <c r="C69"/>
      <c r="D69" s="27"/>
      <c r="E69"/>
      <c r="F69" s="28"/>
      <c r="G69"/>
    </row>
  </sheetData>
  <mergeCells count="1">
    <mergeCell ref="A1:H1"/>
  </mergeCells>
  <phoneticPr fontId="13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B321-692D-459A-8086-600440E9E64D}">
  <dimension ref="A1:H7"/>
  <sheetViews>
    <sheetView topLeftCell="A5" zoomScale="80" zoomScaleNormal="80" workbookViewId="0">
      <selection activeCell="E6" sqref="E6"/>
    </sheetView>
  </sheetViews>
  <sheetFormatPr defaultRowHeight="15" x14ac:dyDescent="0.25"/>
  <cols>
    <col min="2" max="2" width="23.42578125" customWidth="1"/>
    <col min="3" max="3" width="15.28515625" customWidth="1"/>
    <col min="4" max="4" width="19.7109375" customWidth="1"/>
    <col min="5" max="5" width="28.7109375" customWidth="1"/>
    <col min="8" max="8" width="8.85546875" customWidth="1"/>
  </cols>
  <sheetData>
    <row r="1" spans="1:8" ht="61.5" customHeight="1" x14ac:dyDescent="0.35">
      <c r="A1" s="80" t="s">
        <v>279</v>
      </c>
      <c r="B1" s="80"/>
      <c r="C1" s="80"/>
      <c r="D1" s="80"/>
      <c r="E1" s="80"/>
    </row>
    <row r="2" spans="1:8" ht="108" customHeight="1" x14ac:dyDescent="0.25">
      <c r="A2" s="20" t="s">
        <v>187</v>
      </c>
      <c r="B2" s="20" t="s">
        <v>147</v>
      </c>
      <c r="C2" s="20" t="s">
        <v>148</v>
      </c>
      <c r="D2" s="20" t="s">
        <v>149</v>
      </c>
      <c r="E2" s="20" t="s">
        <v>150</v>
      </c>
    </row>
    <row r="3" spans="1:8" ht="108.75" customHeight="1" x14ac:dyDescent="0.25">
      <c r="A3" s="21" t="s">
        <v>9</v>
      </c>
      <c r="B3" s="21" t="s">
        <v>158</v>
      </c>
      <c r="C3" s="31">
        <v>27944</v>
      </c>
      <c r="D3" s="21" t="s">
        <v>151</v>
      </c>
      <c r="E3" s="21" t="s">
        <v>13</v>
      </c>
    </row>
    <row r="4" spans="1:8" ht="146.25" customHeight="1" x14ac:dyDescent="0.25">
      <c r="A4" s="21" t="s">
        <v>16</v>
      </c>
      <c r="B4" s="43" t="s">
        <v>188</v>
      </c>
      <c r="C4" s="31">
        <v>27350</v>
      </c>
      <c r="D4" s="21" t="s">
        <v>152</v>
      </c>
      <c r="E4" s="21" t="s">
        <v>13</v>
      </c>
    </row>
    <row r="5" spans="1:8" ht="146.25" customHeight="1" x14ac:dyDescent="0.25">
      <c r="A5" s="21" t="s">
        <v>20</v>
      </c>
      <c r="B5" s="43" t="s">
        <v>153</v>
      </c>
      <c r="C5" s="49">
        <v>78000</v>
      </c>
      <c r="D5" s="21" t="s">
        <v>152</v>
      </c>
      <c r="E5" s="21" t="s">
        <v>13</v>
      </c>
      <c r="H5" s="76"/>
    </row>
    <row r="6" spans="1:8" ht="146.25" customHeight="1" x14ac:dyDescent="0.25">
      <c r="A6" s="21" t="s">
        <v>24</v>
      </c>
      <c r="B6" s="43" t="s">
        <v>123</v>
      </c>
      <c r="C6" s="66">
        <v>169730.6</v>
      </c>
      <c r="D6" s="21" t="s">
        <v>152</v>
      </c>
      <c r="E6" s="21" t="s">
        <v>13</v>
      </c>
    </row>
    <row r="7" spans="1:8" ht="15.75" x14ac:dyDescent="0.25">
      <c r="A7" s="21"/>
      <c r="B7" s="21"/>
      <c r="C7" s="32">
        <f>SUM(C3:C6)</f>
        <v>303024.59999999998</v>
      </c>
      <c r="D7" s="21"/>
      <c r="E7" s="21"/>
    </row>
  </sheetData>
  <mergeCells count="1">
    <mergeCell ref="A1:E1"/>
  </mergeCells>
  <phoneticPr fontId="1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28D00-15E3-4F62-B614-CAC2859C2212}">
  <dimension ref="A1:H6"/>
  <sheetViews>
    <sheetView workbookViewId="0">
      <selection activeCell="F3" sqref="F3"/>
    </sheetView>
  </sheetViews>
  <sheetFormatPr defaultRowHeight="15" x14ac:dyDescent="0.25"/>
  <cols>
    <col min="2" max="2" width="15" customWidth="1"/>
    <col min="3" max="3" width="15.42578125" customWidth="1"/>
    <col min="4" max="4" width="13" customWidth="1"/>
    <col min="5" max="5" width="11.42578125" customWidth="1"/>
    <col min="6" max="6" width="16.42578125" customWidth="1"/>
    <col min="7" max="7" width="14.7109375" customWidth="1"/>
    <col min="8" max="8" width="19.140625" customWidth="1"/>
  </cols>
  <sheetData>
    <row r="1" spans="1:8" ht="30.75" customHeight="1" x14ac:dyDescent="0.25">
      <c r="A1" s="81" t="s">
        <v>280</v>
      </c>
      <c r="B1" s="81"/>
      <c r="C1" s="81"/>
      <c r="D1" s="81"/>
      <c r="E1" s="81"/>
      <c r="F1" s="81"/>
      <c r="G1" s="81"/>
      <c r="H1" s="81"/>
    </row>
    <row r="2" spans="1:8" ht="94.5" customHeight="1" x14ac:dyDescent="0.25">
      <c r="A2" s="20" t="s">
        <v>176</v>
      </c>
      <c r="B2" s="20" t="s">
        <v>177</v>
      </c>
      <c r="C2" s="20" t="s">
        <v>178</v>
      </c>
      <c r="D2" s="20" t="s">
        <v>179</v>
      </c>
      <c r="E2" s="20" t="s">
        <v>180</v>
      </c>
      <c r="F2" s="20" t="s">
        <v>181</v>
      </c>
      <c r="G2" s="20" t="s">
        <v>182</v>
      </c>
      <c r="H2" s="20" t="s">
        <v>183</v>
      </c>
    </row>
    <row r="3" spans="1:8" ht="299.25" x14ac:dyDescent="0.25">
      <c r="A3" s="41" t="s">
        <v>9</v>
      </c>
      <c r="B3" s="38" t="s">
        <v>55</v>
      </c>
      <c r="C3" s="39">
        <v>18683136487</v>
      </c>
      <c r="D3" s="40" t="s">
        <v>170</v>
      </c>
      <c r="E3" s="38" t="s">
        <v>184</v>
      </c>
      <c r="F3" s="42">
        <v>308236.58</v>
      </c>
      <c r="G3" s="38" t="s">
        <v>185</v>
      </c>
      <c r="H3" s="38" t="s">
        <v>267</v>
      </c>
    </row>
    <row r="4" spans="1:8" ht="322.89999999999998" customHeight="1" x14ac:dyDescent="0.25">
      <c r="A4" s="41" t="s">
        <v>16</v>
      </c>
      <c r="B4" s="38" t="s">
        <v>117</v>
      </c>
      <c r="C4" s="38">
        <v>61220466737</v>
      </c>
      <c r="D4" s="38" t="s">
        <v>118</v>
      </c>
      <c r="E4" s="38" t="s">
        <v>264</v>
      </c>
      <c r="F4" s="77">
        <v>131000</v>
      </c>
      <c r="G4" s="78" t="s">
        <v>265</v>
      </c>
      <c r="H4" s="38" t="s">
        <v>266</v>
      </c>
    </row>
    <row r="5" spans="1:8" ht="309" customHeight="1" x14ac:dyDescent="0.25">
      <c r="A5" s="41" t="s">
        <v>20</v>
      </c>
      <c r="B5" s="38" t="s">
        <v>167</v>
      </c>
      <c r="C5" s="38">
        <v>65795647524</v>
      </c>
      <c r="D5" s="38" t="s">
        <v>168</v>
      </c>
      <c r="E5" s="38" t="s">
        <v>269</v>
      </c>
      <c r="F5" s="77">
        <v>135000</v>
      </c>
      <c r="G5" s="38" t="s">
        <v>275</v>
      </c>
      <c r="H5" s="38" t="s">
        <v>268</v>
      </c>
    </row>
    <row r="6" spans="1:8" ht="334.15" customHeight="1" x14ac:dyDescent="0.25">
      <c r="A6" s="41" t="s">
        <v>24</v>
      </c>
      <c r="B6" s="38" t="s">
        <v>270</v>
      </c>
      <c r="C6" s="38">
        <v>78342040305</v>
      </c>
      <c r="D6" s="38" t="s">
        <v>271</v>
      </c>
      <c r="E6" s="38" t="s">
        <v>269</v>
      </c>
      <c r="F6" s="38" t="s">
        <v>272</v>
      </c>
      <c r="G6" s="38" t="s">
        <v>274</v>
      </c>
      <c r="H6" s="38" t="s">
        <v>273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CBDE-1F18-4C6D-B335-C4BA7FA1709A}">
  <dimension ref="B1:B9"/>
  <sheetViews>
    <sheetView workbookViewId="0">
      <selection activeCell="B8" sqref="B8"/>
    </sheetView>
  </sheetViews>
  <sheetFormatPr defaultRowHeight="15" x14ac:dyDescent="0.25"/>
  <cols>
    <col min="2" max="2" width="34" customWidth="1"/>
  </cols>
  <sheetData>
    <row r="1" spans="2:2" ht="15.75" thickBot="1" x14ac:dyDescent="0.3">
      <c r="B1" t="s">
        <v>155</v>
      </c>
    </row>
    <row r="2" spans="2:2" ht="15.75" customHeight="1" x14ac:dyDescent="0.25">
      <c r="B2" s="82">
        <v>27944</v>
      </c>
    </row>
    <row r="3" spans="2:2" ht="15.75" thickBot="1" x14ac:dyDescent="0.3">
      <c r="B3" s="83"/>
    </row>
    <row r="4" spans="2:2" ht="15.75" customHeight="1" x14ac:dyDescent="0.25">
      <c r="B4" s="84">
        <v>27350</v>
      </c>
    </row>
    <row r="5" spans="2:2" ht="15.75" thickBot="1" x14ac:dyDescent="0.3">
      <c r="B5" s="85"/>
    </row>
    <row r="6" spans="2:2" ht="16.5" thickBot="1" x14ac:dyDescent="0.3">
      <c r="B6" s="25">
        <v>98333.48</v>
      </c>
    </row>
    <row r="7" spans="2:2" ht="16.5" thickBot="1" x14ac:dyDescent="0.3">
      <c r="B7" s="25">
        <v>238285.92</v>
      </c>
    </row>
    <row r="8" spans="2:2" ht="16.5" thickBot="1" x14ac:dyDescent="0.3">
      <c r="B8" s="25">
        <v>162000</v>
      </c>
    </row>
    <row r="9" spans="2:2" ht="15.75" thickBot="1" x14ac:dyDescent="0.3">
      <c r="B9" s="26">
        <f>SUM(B2:B8)</f>
        <v>553913.4</v>
      </c>
    </row>
  </sheetData>
  <mergeCells count="2">
    <mergeCell ref="B2:B3"/>
    <mergeCell ref="B4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8807-73BF-4CA1-901D-41B9199268AE}">
  <dimension ref="A1:H56"/>
  <sheetViews>
    <sheetView workbookViewId="0">
      <selection activeCell="E3" sqref="E3:E53"/>
    </sheetView>
  </sheetViews>
  <sheetFormatPr defaultColWidth="11.140625" defaultRowHeight="15" x14ac:dyDescent="0.25"/>
  <cols>
    <col min="2" max="2" width="16.85546875" customWidth="1"/>
    <col min="3" max="3" width="17.28515625" customWidth="1"/>
    <col min="4" max="4" width="17.7109375" customWidth="1"/>
    <col min="5" max="5" width="14.85546875" customWidth="1"/>
    <col min="6" max="6" width="17" bestFit="1" customWidth="1"/>
    <col min="7" max="7" width="15.85546875" customWidth="1"/>
    <col min="8" max="8" width="15.140625" customWidth="1"/>
  </cols>
  <sheetData>
    <row r="1" spans="1:8" ht="78" customHeight="1" x14ac:dyDescent="0.25">
      <c r="A1" s="86" t="s">
        <v>0</v>
      </c>
      <c r="B1" s="86" t="s">
        <v>1</v>
      </c>
      <c r="C1" s="86" t="s">
        <v>2</v>
      </c>
      <c r="D1" s="86" t="s">
        <v>3</v>
      </c>
      <c r="E1" s="92" t="s">
        <v>4</v>
      </c>
      <c r="F1" s="86" t="s">
        <v>5</v>
      </c>
      <c r="G1" s="1" t="s">
        <v>6</v>
      </c>
      <c r="H1" s="86" t="s">
        <v>8</v>
      </c>
    </row>
    <row r="2" spans="1:8" ht="16.5" thickBot="1" x14ac:dyDescent="0.3">
      <c r="A2" s="87"/>
      <c r="B2" s="87"/>
      <c r="C2" s="87"/>
      <c r="D2" s="87"/>
      <c r="E2" s="93"/>
      <c r="F2" s="87"/>
      <c r="G2" s="2" t="s">
        <v>7</v>
      </c>
      <c r="H2" s="87"/>
    </row>
    <row r="3" spans="1:8" ht="62.25" customHeight="1" x14ac:dyDescent="0.25">
      <c r="A3" s="3"/>
      <c r="B3" s="88" t="s">
        <v>10</v>
      </c>
      <c r="C3" s="90">
        <v>80535169523</v>
      </c>
      <c r="D3" s="5" t="s">
        <v>11</v>
      </c>
      <c r="E3" s="82">
        <v>465.97</v>
      </c>
      <c r="F3" s="88" t="s">
        <v>13</v>
      </c>
      <c r="G3" s="90" t="s">
        <v>14</v>
      </c>
      <c r="H3" s="88" t="s">
        <v>15</v>
      </c>
    </row>
    <row r="4" spans="1:8" ht="32.25" thickBot="1" x14ac:dyDescent="0.3">
      <c r="A4" s="4"/>
      <c r="B4" s="89"/>
      <c r="C4" s="91"/>
      <c r="D4" s="6" t="s">
        <v>12</v>
      </c>
      <c r="E4" s="83"/>
      <c r="F4" s="89"/>
      <c r="G4" s="91"/>
      <c r="H4" s="89"/>
    </row>
    <row r="5" spans="1:8" ht="139.5" customHeight="1" x14ac:dyDescent="0.25">
      <c r="A5" s="3"/>
      <c r="B5" s="88" t="s">
        <v>17</v>
      </c>
      <c r="C5" s="90">
        <v>50024748563</v>
      </c>
      <c r="D5" s="88" t="s">
        <v>18</v>
      </c>
      <c r="E5" s="82">
        <v>22701.42</v>
      </c>
      <c r="F5" s="88" t="s">
        <v>13</v>
      </c>
      <c r="G5" s="82">
        <v>22701.42</v>
      </c>
      <c r="H5" s="88" t="s">
        <v>19</v>
      </c>
    </row>
    <row r="6" spans="1:8" ht="16.5" thickBot="1" x14ac:dyDescent="0.3">
      <c r="A6" s="4" t="s">
        <v>16</v>
      </c>
      <c r="B6" s="89"/>
      <c r="C6" s="91"/>
      <c r="D6" s="89"/>
      <c r="E6" s="83"/>
      <c r="F6" s="89"/>
      <c r="G6" s="83"/>
      <c r="H6" s="89"/>
    </row>
    <row r="7" spans="1:8" ht="93.75" customHeight="1" x14ac:dyDescent="0.25">
      <c r="A7" s="88" t="s">
        <v>20</v>
      </c>
      <c r="B7" s="88" t="s">
        <v>21</v>
      </c>
      <c r="C7" s="90">
        <v>85821130368</v>
      </c>
      <c r="D7" s="5" t="s">
        <v>22</v>
      </c>
      <c r="E7" s="82">
        <v>601.44000000000005</v>
      </c>
      <c r="F7" s="88" t="s">
        <v>13</v>
      </c>
      <c r="G7" s="82">
        <v>601.44000000000005</v>
      </c>
      <c r="H7" s="88" t="s">
        <v>19</v>
      </c>
    </row>
    <row r="8" spans="1:8" ht="16.5" thickBot="1" x14ac:dyDescent="0.3">
      <c r="A8" s="89"/>
      <c r="B8" s="89"/>
      <c r="C8" s="91"/>
      <c r="D8" s="6" t="s">
        <v>23</v>
      </c>
      <c r="E8" s="83"/>
      <c r="F8" s="89"/>
      <c r="G8" s="83"/>
      <c r="H8" s="89"/>
    </row>
    <row r="9" spans="1:8" ht="78.75" thickBot="1" x14ac:dyDescent="0.3">
      <c r="A9" s="4" t="s">
        <v>24</v>
      </c>
      <c r="B9" s="6" t="s">
        <v>25</v>
      </c>
      <c r="C9" s="8">
        <v>33679708526</v>
      </c>
      <c r="D9" s="6" t="s">
        <v>26</v>
      </c>
      <c r="E9" s="8" t="s">
        <v>27</v>
      </c>
      <c r="F9" s="6" t="s">
        <v>13</v>
      </c>
      <c r="G9" s="8" t="s">
        <v>27</v>
      </c>
      <c r="H9" s="6" t="s">
        <v>19</v>
      </c>
    </row>
    <row r="10" spans="1:8" ht="172.5" customHeight="1" x14ac:dyDescent="0.25">
      <c r="A10" s="88" t="s">
        <v>28</v>
      </c>
      <c r="B10" s="88" t="s">
        <v>29</v>
      </c>
      <c r="C10" s="90">
        <v>87875902491</v>
      </c>
      <c r="D10" s="5" t="s">
        <v>30</v>
      </c>
      <c r="E10" s="90" t="s">
        <v>32</v>
      </c>
      <c r="F10" s="88" t="s">
        <v>13</v>
      </c>
      <c r="G10" s="90" t="s">
        <v>32</v>
      </c>
      <c r="H10" s="88" t="s">
        <v>19</v>
      </c>
    </row>
    <row r="11" spans="1:8" ht="16.5" thickBot="1" x14ac:dyDescent="0.3">
      <c r="A11" s="89"/>
      <c r="B11" s="89"/>
      <c r="C11" s="91"/>
      <c r="D11" s="6" t="s">
        <v>31</v>
      </c>
      <c r="E11" s="91"/>
      <c r="F11" s="89"/>
      <c r="G11" s="91"/>
      <c r="H11" s="89"/>
    </row>
    <row r="12" spans="1:8" ht="188.25" customHeight="1" x14ac:dyDescent="0.25">
      <c r="A12" s="88" t="s">
        <v>33</v>
      </c>
      <c r="B12" s="88" t="s">
        <v>34</v>
      </c>
      <c r="C12" s="90">
        <v>28921383001</v>
      </c>
      <c r="D12" s="5" t="s">
        <v>35</v>
      </c>
      <c r="E12" s="82">
        <v>343</v>
      </c>
      <c r="F12" s="88" t="s">
        <v>36</v>
      </c>
      <c r="G12" s="82">
        <v>343</v>
      </c>
      <c r="H12" s="88" t="s">
        <v>37</v>
      </c>
    </row>
    <row r="13" spans="1:8" ht="16.5" thickBot="1" x14ac:dyDescent="0.3">
      <c r="A13" s="89"/>
      <c r="B13" s="89"/>
      <c r="C13" s="91"/>
      <c r="D13" s="6" t="s">
        <v>31</v>
      </c>
      <c r="E13" s="83"/>
      <c r="F13" s="89"/>
      <c r="G13" s="83"/>
      <c r="H13" s="89"/>
    </row>
    <row r="14" spans="1:8" ht="298.5" customHeight="1" x14ac:dyDescent="0.25">
      <c r="A14" s="88" t="s">
        <v>38</v>
      </c>
      <c r="B14" s="88" t="s">
        <v>39</v>
      </c>
      <c r="C14" s="90">
        <v>68419124305</v>
      </c>
      <c r="D14" s="5" t="s">
        <v>40</v>
      </c>
      <c r="E14" s="90" t="s">
        <v>42</v>
      </c>
      <c r="F14" s="88" t="s">
        <v>36</v>
      </c>
      <c r="G14" s="90" t="s">
        <v>42</v>
      </c>
      <c r="H14" s="88" t="s">
        <v>37</v>
      </c>
    </row>
    <row r="15" spans="1:8" ht="16.5" thickBot="1" x14ac:dyDescent="0.3">
      <c r="A15" s="89"/>
      <c r="B15" s="89"/>
      <c r="C15" s="91"/>
      <c r="D15" s="6" t="s">
        <v>41</v>
      </c>
      <c r="E15" s="91"/>
      <c r="F15" s="89"/>
      <c r="G15" s="91"/>
      <c r="H15" s="89"/>
    </row>
    <row r="16" spans="1:8" ht="141.75" customHeight="1" x14ac:dyDescent="0.25">
      <c r="A16" s="88" t="s">
        <v>43</v>
      </c>
      <c r="B16" s="88" t="s">
        <v>44</v>
      </c>
      <c r="C16" s="90">
        <v>61817894937</v>
      </c>
      <c r="D16" s="5" t="s">
        <v>45</v>
      </c>
      <c r="E16" s="90" t="s">
        <v>46</v>
      </c>
      <c r="F16" s="88" t="s">
        <v>36</v>
      </c>
      <c r="G16" s="90" t="s">
        <v>46</v>
      </c>
      <c r="H16" s="88" t="s">
        <v>37</v>
      </c>
    </row>
    <row r="17" spans="1:8" ht="15.75" x14ac:dyDescent="0.25">
      <c r="A17" s="94"/>
      <c r="B17" s="94"/>
      <c r="C17" s="95"/>
      <c r="D17" s="5" t="s">
        <v>23</v>
      </c>
      <c r="E17" s="95"/>
      <c r="F17" s="94"/>
      <c r="G17" s="95"/>
      <c r="H17" s="94"/>
    </row>
    <row r="18" spans="1:8" ht="15.75" thickBot="1" x14ac:dyDescent="0.3">
      <c r="A18" s="89"/>
      <c r="B18" s="89"/>
      <c r="C18" s="91"/>
      <c r="D18" s="9"/>
      <c r="E18" s="91"/>
      <c r="F18" s="89"/>
      <c r="G18" s="91"/>
      <c r="H18" s="89"/>
    </row>
    <row r="19" spans="1:8" ht="158.25" customHeight="1" x14ac:dyDescent="0.25">
      <c r="A19" s="88" t="s">
        <v>47</v>
      </c>
      <c r="B19" s="88" t="s">
        <v>48</v>
      </c>
      <c r="C19" s="90">
        <v>24735765698</v>
      </c>
      <c r="D19" s="5" t="s">
        <v>49</v>
      </c>
      <c r="E19" s="90" t="s">
        <v>50</v>
      </c>
      <c r="F19" s="88" t="s">
        <v>36</v>
      </c>
      <c r="G19" s="90" t="s">
        <v>50</v>
      </c>
      <c r="H19" s="88" t="s">
        <v>37</v>
      </c>
    </row>
    <row r="20" spans="1:8" ht="15.75" x14ac:dyDescent="0.25">
      <c r="A20" s="94"/>
      <c r="B20" s="94"/>
      <c r="C20" s="95"/>
      <c r="D20" s="5" t="s">
        <v>23</v>
      </c>
      <c r="E20" s="95"/>
      <c r="F20" s="94"/>
      <c r="G20" s="95"/>
      <c r="H20" s="94"/>
    </row>
    <row r="21" spans="1:8" x14ac:dyDescent="0.25">
      <c r="A21" s="94"/>
      <c r="B21" s="94"/>
      <c r="C21" s="95"/>
      <c r="D21" s="10"/>
      <c r="E21" s="95"/>
      <c r="F21" s="94"/>
      <c r="G21" s="95"/>
      <c r="H21" s="94"/>
    </row>
    <row r="22" spans="1:8" ht="15.75" thickBot="1" x14ac:dyDescent="0.3">
      <c r="A22" s="89"/>
      <c r="B22" s="89"/>
      <c r="C22" s="91"/>
      <c r="D22" s="9"/>
      <c r="E22" s="91"/>
      <c r="F22" s="89"/>
      <c r="G22" s="91"/>
      <c r="H22" s="89"/>
    </row>
    <row r="23" spans="1:8" ht="141.75" x14ac:dyDescent="0.25">
      <c r="A23" s="88" t="s">
        <v>51</v>
      </c>
      <c r="B23" s="5" t="s">
        <v>52</v>
      </c>
      <c r="C23" s="90">
        <v>24735765698</v>
      </c>
      <c r="D23" s="5" t="s">
        <v>49</v>
      </c>
      <c r="E23" s="90" t="s">
        <v>53</v>
      </c>
      <c r="F23" s="88" t="s">
        <v>36</v>
      </c>
      <c r="G23" s="90" t="s">
        <v>53</v>
      </c>
      <c r="H23" s="88" t="s">
        <v>37</v>
      </c>
    </row>
    <row r="24" spans="1:8" ht="126.75" thickBot="1" x14ac:dyDescent="0.3">
      <c r="A24" s="89"/>
      <c r="B24" s="6" t="s">
        <v>48</v>
      </c>
      <c r="C24" s="91"/>
      <c r="D24" s="6" t="s">
        <v>23</v>
      </c>
      <c r="E24" s="91"/>
      <c r="F24" s="89"/>
      <c r="G24" s="91"/>
      <c r="H24" s="89"/>
    </row>
    <row r="25" spans="1:8" ht="393" customHeight="1" x14ac:dyDescent="0.25">
      <c r="A25" s="88" t="s">
        <v>54</v>
      </c>
      <c r="B25" s="88" t="s">
        <v>55</v>
      </c>
      <c r="C25" s="90">
        <v>18683136487</v>
      </c>
      <c r="D25" s="5" t="s">
        <v>56</v>
      </c>
      <c r="E25" s="82">
        <v>68369.45</v>
      </c>
      <c r="F25" s="88"/>
      <c r="G25" s="82">
        <v>68369.45</v>
      </c>
      <c r="H25" s="88" t="s">
        <v>57</v>
      </c>
    </row>
    <row r="26" spans="1:8" ht="16.5" thickBot="1" x14ac:dyDescent="0.3">
      <c r="A26" s="89"/>
      <c r="B26" s="89"/>
      <c r="C26" s="91"/>
      <c r="D26" s="6" t="s">
        <v>23</v>
      </c>
      <c r="E26" s="83"/>
      <c r="F26" s="89"/>
      <c r="G26" s="83"/>
      <c r="H26" s="89"/>
    </row>
    <row r="27" spans="1:8" ht="393" customHeight="1" x14ac:dyDescent="0.25">
      <c r="A27" s="88" t="s">
        <v>58</v>
      </c>
      <c r="B27" s="88" t="s">
        <v>55</v>
      </c>
      <c r="C27" s="90">
        <v>18683136487</v>
      </c>
      <c r="D27" s="5" t="s">
        <v>56</v>
      </c>
      <c r="E27" s="90" t="s">
        <v>59</v>
      </c>
      <c r="F27" s="88" t="s">
        <v>13</v>
      </c>
      <c r="G27" s="90" t="s">
        <v>59</v>
      </c>
      <c r="H27" s="88" t="s">
        <v>60</v>
      </c>
    </row>
    <row r="28" spans="1:8" ht="16.5" thickBot="1" x14ac:dyDescent="0.3">
      <c r="A28" s="89"/>
      <c r="B28" s="89"/>
      <c r="C28" s="91"/>
      <c r="D28" s="6" t="s">
        <v>23</v>
      </c>
      <c r="E28" s="91"/>
      <c r="F28" s="89"/>
      <c r="G28" s="91"/>
      <c r="H28" s="89"/>
    </row>
    <row r="29" spans="1:8" ht="78" customHeight="1" x14ac:dyDescent="0.25">
      <c r="A29" s="88" t="s">
        <v>61</v>
      </c>
      <c r="B29" s="88" t="s">
        <v>62</v>
      </c>
      <c r="C29" s="90">
        <v>88714734922</v>
      </c>
      <c r="D29" s="5" t="s">
        <v>63</v>
      </c>
      <c r="E29" s="90" t="s">
        <v>64</v>
      </c>
      <c r="F29" s="88" t="s">
        <v>65</v>
      </c>
      <c r="G29" s="90" t="s">
        <v>64</v>
      </c>
      <c r="H29" s="88" t="s">
        <v>19</v>
      </c>
    </row>
    <row r="30" spans="1:8" ht="16.5" thickBot="1" x14ac:dyDescent="0.3">
      <c r="A30" s="89"/>
      <c r="B30" s="89"/>
      <c r="C30" s="91"/>
      <c r="D30" s="6" t="s">
        <v>23</v>
      </c>
      <c r="E30" s="91"/>
      <c r="F30" s="89"/>
      <c r="G30" s="91"/>
      <c r="H30" s="89"/>
    </row>
    <row r="31" spans="1:8" ht="188.25" customHeight="1" x14ac:dyDescent="0.25">
      <c r="A31" s="88" t="s">
        <v>66</v>
      </c>
      <c r="B31" s="88" t="s">
        <v>67</v>
      </c>
      <c r="C31" s="90">
        <v>74364571096</v>
      </c>
      <c r="D31" s="5" t="s">
        <v>68</v>
      </c>
      <c r="E31" s="82">
        <v>165.75</v>
      </c>
      <c r="F31" s="88" t="s">
        <v>13</v>
      </c>
      <c r="G31" s="82">
        <v>91091.89</v>
      </c>
      <c r="H31" s="88" t="s">
        <v>69</v>
      </c>
    </row>
    <row r="32" spans="1:8" ht="16.5" thickBot="1" x14ac:dyDescent="0.3">
      <c r="A32" s="89"/>
      <c r="B32" s="89"/>
      <c r="C32" s="91"/>
      <c r="D32" s="6" t="s">
        <v>41</v>
      </c>
      <c r="E32" s="83"/>
      <c r="F32" s="89"/>
      <c r="G32" s="83"/>
      <c r="H32" s="89"/>
    </row>
    <row r="33" spans="1:8" ht="138.75" customHeight="1" x14ac:dyDescent="0.25">
      <c r="A33" s="88" t="s">
        <v>70</v>
      </c>
      <c r="B33" s="88" t="s">
        <v>71</v>
      </c>
      <c r="C33" s="90">
        <v>76674680107</v>
      </c>
      <c r="D33" s="11" t="s">
        <v>72</v>
      </c>
      <c r="E33" s="82">
        <v>5948.56</v>
      </c>
      <c r="F33" s="88" t="s">
        <v>73</v>
      </c>
      <c r="G33" s="82">
        <v>5948.56</v>
      </c>
      <c r="H33" s="88" t="s">
        <v>69</v>
      </c>
    </row>
    <row r="34" spans="1:8" ht="15.75" thickBot="1" x14ac:dyDescent="0.3">
      <c r="A34" s="89"/>
      <c r="B34" s="89"/>
      <c r="C34" s="91"/>
      <c r="D34" s="12" t="s">
        <v>23</v>
      </c>
      <c r="E34" s="83"/>
      <c r="F34" s="89"/>
      <c r="G34" s="83"/>
      <c r="H34" s="89"/>
    </row>
    <row r="35" spans="1:8" ht="172.5" customHeight="1" x14ac:dyDescent="0.25">
      <c r="A35" s="88" t="s">
        <v>74</v>
      </c>
      <c r="B35" s="88" t="s">
        <v>75</v>
      </c>
      <c r="C35" s="90">
        <v>63073332379</v>
      </c>
      <c r="D35" s="5" t="s">
        <v>76</v>
      </c>
      <c r="E35" s="82">
        <v>638.05999999999995</v>
      </c>
      <c r="F35" s="88" t="s">
        <v>73</v>
      </c>
      <c r="G35" s="82">
        <v>638.05999999999995</v>
      </c>
      <c r="H35" s="88" t="s">
        <v>69</v>
      </c>
    </row>
    <row r="36" spans="1:8" ht="16.5" thickBot="1" x14ac:dyDescent="0.3">
      <c r="A36" s="89"/>
      <c r="B36" s="89"/>
      <c r="C36" s="91"/>
      <c r="D36" s="6" t="s">
        <v>23</v>
      </c>
      <c r="E36" s="83"/>
      <c r="F36" s="89"/>
      <c r="G36" s="83"/>
      <c r="H36" s="89"/>
    </row>
    <row r="37" spans="1:8" ht="109.5" customHeight="1" x14ac:dyDescent="0.25">
      <c r="A37" s="88" t="s">
        <v>77</v>
      </c>
      <c r="B37" s="88" t="s">
        <v>78</v>
      </c>
      <c r="C37" s="90">
        <v>43965974818</v>
      </c>
      <c r="D37" s="5" t="s">
        <v>79</v>
      </c>
      <c r="E37" s="82">
        <v>5867.47</v>
      </c>
      <c r="F37" s="88" t="s">
        <v>73</v>
      </c>
      <c r="G37" s="82">
        <v>5867.47</v>
      </c>
      <c r="H37" s="88" t="s">
        <v>69</v>
      </c>
    </row>
    <row r="38" spans="1:8" ht="16.5" thickBot="1" x14ac:dyDescent="0.3">
      <c r="A38" s="89"/>
      <c r="B38" s="89"/>
      <c r="C38" s="91"/>
      <c r="D38" s="6" t="s">
        <v>23</v>
      </c>
      <c r="E38" s="83"/>
      <c r="F38" s="89"/>
      <c r="G38" s="83"/>
      <c r="H38" s="89"/>
    </row>
    <row r="39" spans="1:8" ht="63.75" thickBot="1" x14ac:dyDescent="0.3">
      <c r="A39" s="4" t="s">
        <v>80</v>
      </c>
      <c r="B39" s="6" t="s">
        <v>81</v>
      </c>
      <c r="C39" s="8">
        <v>2573674713</v>
      </c>
      <c r="D39" s="6" t="s">
        <v>82</v>
      </c>
      <c r="E39" s="13">
        <v>708.75</v>
      </c>
      <c r="F39" s="6" t="s">
        <v>73</v>
      </c>
      <c r="G39" s="13">
        <v>708.25</v>
      </c>
      <c r="H39" s="6" t="s">
        <v>69</v>
      </c>
    </row>
    <row r="40" spans="1:8" ht="141" customHeight="1" x14ac:dyDescent="0.25">
      <c r="A40" s="88" t="s">
        <v>83</v>
      </c>
      <c r="B40" s="88" t="s">
        <v>84</v>
      </c>
      <c r="C40" s="90">
        <v>98749709951</v>
      </c>
      <c r="D40" s="5" t="s">
        <v>85</v>
      </c>
      <c r="E40" s="82">
        <v>5250</v>
      </c>
      <c r="F40" s="88" t="s">
        <v>73</v>
      </c>
      <c r="G40" s="82">
        <v>5250</v>
      </c>
      <c r="H40" s="88" t="s">
        <v>69</v>
      </c>
    </row>
    <row r="41" spans="1:8" ht="16.5" thickBot="1" x14ac:dyDescent="0.3">
      <c r="A41" s="89"/>
      <c r="B41" s="89"/>
      <c r="C41" s="91"/>
      <c r="D41" s="6" t="s">
        <v>86</v>
      </c>
      <c r="E41" s="83"/>
      <c r="F41" s="89"/>
      <c r="G41" s="83"/>
      <c r="H41" s="89"/>
    </row>
    <row r="42" spans="1:8" ht="251.25" customHeight="1" x14ac:dyDescent="0.25">
      <c r="A42" s="88" t="s">
        <v>87</v>
      </c>
      <c r="B42" s="88" t="s">
        <v>88</v>
      </c>
      <c r="C42" s="90">
        <v>76767369197</v>
      </c>
      <c r="D42" s="5" t="s">
        <v>89</v>
      </c>
      <c r="E42" s="82">
        <v>2269.88</v>
      </c>
      <c r="F42" s="88" t="s">
        <v>73</v>
      </c>
      <c r="G42" s="82">
        <v>2269.88</v>
      </c>
      <c r="H42" s="88" t="s">
        <v>69</v>
      </c>
    </row>
    <row r="43" spans="1:8" ht="16.5" thickBot="1" x14ac:dyDescent="0.3">
      <c r="A43" s="89"/>
      <c r="B43" s="89"/>
      <c r="C43" s="91"/>
      <c r="D43" s="6" t="s">
        <v>23</v>
      </c>
      <c r="E43" s="83"/>
      <c r="F43" s="89"/>
      <c r="G43" s="83"/>
      <c r="H43" s="89"/>
    </row>
    <row r="44" spans="1:8" ht="109.5" customHeight="1" x14ac:dyDescent="0.25">
      <c r="A44" s="88" t="s">
        <v>90</v>
      </c>
      <c r="B44" s="88" t="s">
        <v>91</v>
      </c>
      <c r="C44" s="90">
        <v>85584865987</v>
      </c>
      <c r="D44" s="5" t="s">
        <v>92</v>
      </c>
      <c r="E44" s="82">
        <v>1492.43</v>
      </c>
      <c r="F44" s="88" t="s">
        <v>93</v>
      </c>
      <c r="G44" s="82">
        <v>1492.43</v>
      </c>
      <c r="H44" s="88" t="s">
        <v>94</v>
      </c>
    </row>
    <row r="45" spans="1:8" ht="16.5" thickBot="1" x14ac:dyDescent="0.3">
      <c r="A45" s="89"/>
      <c r="B45" s="89"/>
      <c r="C45" s="91"/>
      <c r="D45" s="6" t="s">
        <v>23</v>
      </c>
      <c r="E45" s="83"/>
      <c r="F45" s="89"/>
      <c r="G45" s="83"/>
      <c r="H45" s="89"/>
    </row>
    <row r="46" spans="1:8" ht="174" thickBot="1" x14ac:dyDescent="0.3">
      <c r="A46" s="4" t="s">
        <v>95</v>
      </c>
      <c r="B46" s="6" t="s">
        <v>96</v>
      </c>
      <c r="C46" s="8">
        <v>2958272670</v>
      </c>
      <c r="D46" s="6" t="s">
        <v>97</v>
      </c>
      <c r="E46" s="8" t="s">
        <v>98</v>
      </c>
      <c r="F46" s="6" t="s">
        <v>73</v>
      </c>
      <c r="G46" s="8" t="s">
        <v>98</v>
      </c>
      <c r="H46" s="6" t="s">
        <v>69</v>
      </c>
    </row>
    <row r="47" spans="1:8" ht="172.5" customHeight="1" x14ac:dyDescent="0.25">
      <c r="A47" s="88" t="s">
        <v>99</v>
      </c>
      <c r="B47" s="88" t="s">
        <v>100</v>
      </c>
      <c r="C47" s="90">
        <v>22694857747</v>
      </c>
      <c r="D47" s="5" t="s">
        <v>101</v>
      </c>
      <c r="E47" s="82">
        <v>10523.06</v>
      </c>
      <c r="F47" s="88" t="s">
        <v>73</v>
      </c>
      <c r="G47" s="82">
        <v>10523.06</v>
      </c>
      <c r="H47" s="88" t="s">
        <v>69</v>
      </c>
    </row>
    <row r="48" spans="1:8" ht="16.5" thickBot="1" x14ac:dyDescent="0.3">
      <c r="A48" s="89"/>
      <c r="B48" s="89"/>
      <c r="C48" s="91"/>
      <c r="D48" s="6" t="s">
        <v>102</v>
      </c>
      <c r="E48" s="83"/>
      <c r="F48" s="89"/>
      <c r="G48" s="83"/>
      <c r="H48" s="89"/>
    </row>
    <row r="49" spans="1:8" ht="204" customHeight="1" x14ac:dyDescent="0.25">
      <c r="A49" s="88" t="s">
        <v>103</v>
      </c>
      <c r="B49" s="88" t="s">
        <v>104</v>
      </c>
      <c r="C49" s="90">
        <v>78755598868</v>
      </c>
      <c r="D49" s="5" t="s">
        <v>105</v>
      </c>
      <c r="E49" s="82">
        <v>7216.34</v>
      </c>
      <c r="F49" s="88" t="s">
        <v>106</v>
      </c>
      <c r="G49" s="82">
        <v>7216.34</v>
      </c>
      <c r="H49" s="88" t="s">
        <v>107</v>
      </c>
    </row>
    <row r="50" spans="1:8" ht="16.5" thickBot="1" x14ac:dyDescent="0.3">
      <c r="A50" s="89"/>
      <c r="B50" s="89"/>
      <c r="C50" s="91"/>
      <c r="D50" s="6" t="s">
        <v>102</v>
      </c>
      <c r="E50" s="83"/>
      <c r="F50" s="89"/>
      <c r="G50" s="83"/>
      <c r="H50" s="89"/>
    </row>
    <row r="51" spans="1:8" ht="92.25" customHeight="1" x14ac:dyDescent="0.25">
      <c r="A51" s="88" t="s">
        <v>108</v>
      </c>
      <c r="B51" s="88" t="s">
        <v>109</v>
      </c>
      <c r="C51" s="90">
        <v>57699883158</v>
      </c>
      <c r="D51" s="5" t="s">
        <v>110</v>
      </c>
      <c r="E51" s="82">
        <v>27944</v>
      </c>
      <c r="F51" s="88" t="s">
        <v>73</v>
      </c>
      <c r="G51" s="96">
        <v>0</v>
      </c>
      <c r="H51" s="88" t="s">
        <v>69</v>
      </c>
    </row>
    <row r="52" spans="1:8" ht="16.5" thickBot="1" x14ac:dyDescent="0.3">
      <c r="A52" s="89"/>
      <c r="B52" s="89"/>
      <c r="C52" s="91"/>
      <c r="D52" s="6" t="s">
        <v>23</v>
      </c>
      <c r="E52" s="83"/>
      <c r="F52" s="89"/>
      <c r="G52" s="97"/>
      <c r="H52" s="89"/>
    </row>
    <row r="53" spans="1:8" ht="126.75" thickBot="1" x14ac:dyDescent="0.3">
      <c r="A53" s="4" t="s">
        <v>111</v>
      </c>
      <c r="B53" s="6" t="s">
        <v>112</v>
      </c>
      <c r="C53" s="8">
        <v>24464008433</v>
      </c>
      <c r="D53" s="6" t="s">
        <v>113</v>
      </c>
      <c r="E53" s="13">
        <v>27350</v>
      </c>
      <c r="F53" s="6" t="s">
        <v>73</v>
      </c>
      <c r="G53" s="14">
        <v>0</v>
      </c>
      <c r="H53" s="6" t="s">
        <v>69</v>
      </c>
    </row>
    <row r="56" spans="1:8" x14ac:dyDescent="0.25">
      <c r="A56" s="15" t="s">
        <v>114</v>
      </c>
    </row>
  </sheetData>
  <mergeCells count="159">
    <mergeCell ref="H51:H52"/>
    <mergeCell ref="A51:A52"/>
    <mergeCell ref="B51:B52"/>
    <mergeCell ref="C51:C52"/>
    <mergeCell ref="E51:E52"/>
    <mergeCell ref="F51:F52"/>
    <mergeCell ref="G51:G52"/>
    <mergeCell ref="H47:H48"/>
    <mergeCell ref="A49:A50"/>
    <mergeCell ref="B49:B50"/>
    <mergeCell ref="C49:C50"/>
    <mergeCell ref="E49:E50"/>
    <mergeCell ref="F49:F50"/>
    <mergeCell ref="G49:G50"/>
    <mergeCell ref="H49:H50"/>
    <mergeCell ref="A47:A48"/>
    <mergeCell ref="B47:B48"/>
    <mergeCell ref="C47:C48"/>
    <mergeCell ref="E47:E48"/>
    <mergeCell ref="F47:F48"/>
    <mergeCell ref="G47:G48"/>
    <mergeCell ref="H42:H43"/>
    <mergeCell ref="A44:A45"/>
    <mergeCell ref="B44:B45"/>
    <mergeCell ref="C44:C45"/>
    <mergeCell ref="E44:E45"/>
    <mergeCell ref="F44:F45"/>
    <mergeCell ref="G44:G45"/>
    <mergeCell ref="H44:H45"/>
    <mergeCell ref="A42:A43"/>
    <mergeCell ref="B42:B43"/>
    <mergeCell ref="C42:C43"/>
    <mergeCell ref="E42:E43"/>
    <mergeCell ref="F42:F43"/>
    <mergeCell ref="G42:G43"/>
    <mergeCell ref="H37:H38"/>
    <mergeCell ref="A40:A41"/>
    <mergeCell ref="B40:B41"/>
    <mergeCell ref="C40:C41"/>
    <mergeCell ref="E40:E41"/>
    <mergeCell ref="F40:F41"/>
    <mergeCell ref="G40:G41"/>
    <mergeCell ref="H40:H41"/>
    <mergeCell ref="A37:A38"/>
    <mergeCell ref="B37:B38"/>
    <mergeCell ref="C37:C38"/>
    <mergeCell ref="E37:E38"/>
    <mergeCell ref="F37:F38"/>
    <mergeCell ref="G37:G38"/>
    <mergeCell ref="H33:H34"/>
    <mergeCell ref="A35:A36"/>
    <mergeCell ref="B35:B36"/>
    <mergeCell ref="C35:C36"/>
    <mergeCell ref="E35:E36"/>
    <mergeCell ref="F35:F36"/>
    <mergeCell ref="G35:G36"/>
    <mergeCell ref="H35:H36"/>
    <mergeCell ref="A33:A34"/>
    <mergeCell ref="B33:B34"/>
    <mergeCell ref="C33:C34"/>
    <mergeCell ref="E33:E34"/>
    <mergeCell ref="F33:F34"/>
    <mergeCell ref="G33:G34"/>
    <mergeCell ref="H29:H30"/>
    <mergeCell ref="A31:A32"/>
    <mergeCell ref="B31:B32"/>
    <mergeCell ref="C31:C32"/>
    <mergeCell ref="E31:E32"/>
    <mergeCell ref="F31:F32"/>
    <mergeCell ref="G31:G32"/>
    <mergeCell ref="H31:H32"/>
    <mergeCell ref="A29:A30"/>
    <mergeCell ref="B29:B30"/>
    <mergeCell ref="C29:C30"/>
    <mergeCell ref="E29:E30"/>
    <mergeCell ref="F29:F30"/>
    <mergeCell ref="G29:G30"/>
    <mergeCell ref="H25:H26"/>
    <mergeCell ref="A27:A28"/>
    <mergeCell ref="B27:B28"/>
    <mergeCell ref="C27:C28"/>
    <mergeCell ref="E27:E28"/>
    <mergeCell ref="F27:F28"/>
    <mergeCell ref="G27:G28"/>
    <mergeCell ref="H27:H28"/>
    <mergeCell ref="A25:A26"/>
    <mergeCell ref="B25:B26"/>
    <mergeCell ref="C25:C26"/>
    <mergeCell ref="E25:E26"/>
    <mergeCell ref="F25:F26"/>
    <mergeCell ref="G25:G26"/>
    <mergeCell ref="H19:H22"/>
    <mergeCell ref="A23:A24"/>
    <mergeCell ref="C23:C24"/>
    <mergeCell ref="E23:E24"/>
    <mergeCell ref="F23:F24"/>
    <mergeCell ref="G23:G24"/>
    <mergeCell ref="H23:H24"/>
    <mergeCell ref="A19:A22"/>
    <mergeCell ref="B19:B22"/>
    <mergeCell ref="C19:C22"/>
    <mergeCell ref="E19:E22"/>
    <mergeCell ref="F19:F22"/>
    <mergeCell ref="G19:G22"/>
    <mergeCell ref="H14:H15"/>
    <mergeCell ref="A16:A18"/>
    <mergeCell ref="B16:B18"/>
    <mergeCell ref="C16:C18"/>
    <mergeCell ref="E16:E18"/>
    <mergeCell ref="F16:F18"/>
    <mergeCell ref="G16:G18"/>
    <mergeCell ref="H16:H18"/>
    <mergeCell ref="A14:A15"/>
    <mergeCell ref="B14:B15"/>
    <mergeCell ref="C14:C15"/>
    <mergeCell ref="E14:E15"/>
    <mergeCell ref="F14:F15"/>
    <mergeCell ref="G14:G15"/>
    <mergeCell ref="H10:H11"/>
    <mergeCell ref="A12:A13"/>
    <mergeCell ref="B12:B13"/>
    <mergeCell ref="C12:C13"/>
    <mergeCell ref="E12:E13"/>
    <mergeCell ref="F12:F13"/>
    <mergeCell ref="G12:G13"/>
    <mergeCell ref="H12:H13"/>
    <mergeCell ref="A10:A11"/>
    <mergeCell ref="B10:B11"/>
    <mergeCell ref="C10:C11"/>
    <mergeCell ref="E10:E11"/>
    <mergeCell ref="F10:F11"/>
    <mergeCell ref="G10:G11"/>
    <mergeCell ref="H5:H6"/>
    <mergeCell ref="A7:A8"/>
    <mergeCell ref="B7:B8"/>
    <mergeCell ref="C7:C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G5:G6"/>
    <mergeCell ref="H1:H2"/>
    <mergeCell ref="B3:B4"/>
    <mergeCell ref="C3:C4"/>
    <mergeCell ref="E3:E4"/>
    <mergeCell ref="F3:F4"/>
    <mergeCell ref="G3:G4"/>
    <mergeCell ref="H3:H4"/>
    <mergeCell ref="A1:A2"/>
    <mergeCell ref="B1:B2"/>
    <mergeCell ref="C1:C2"/>
    <mergeCell ref="D1:D2"/>
    <mergeCell ref="E1:E2"/>
    <mergeCell ref="F1:F2"/>
  </mergeCells>
  <hyperlinks>
    <hyperlink ref="E1" location="_ftn1" display="_ftn1" xr:uid="{5AFD53AC-BF36-461E-9BAB-6D3D6F3B3C41}"/>
    <hyperlink ref="A56" location="_ftnref1" display="_ftnref1" xr:uid="{F8F1BA75-FBCA-4C2A-9EF3-9D5FAB801861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120DA-7582-4529-A5D7-1AFAF1FD6E07}">
  <dimension ref="A1:C28"/>
  <sheetViews>
    <sheetView workbookViewId="0">
      <selection activeCell="A29" sqref="A29"/>
    </sheetView>
  </sheetViews>
  <sheetFormatPr defaultRowHeight="15" x14ac:dyDescent="0.25"/>
  <cols>
    <col min="1" max="1" width="46.5703125" customWidth="1"/>
    <col min="3" max="3" width="11.7109375" bestFit="1" customWidth="1"/>
  </cols>
  <sheetData>
    <row r="1" spans="1:3" ht="16.5" thickBot="1" x14ac:dyDescent="0.3">
      <c r="A1" s="16" t="s">
        <v>115</v>
      </c>
    </row>
    <row r="2" spans="1:3" ht="16.5" thickBot="1" x14ac:dyDescent="0.3">
      <c r="A2" s="17">
        <v>465.97</v>
      </c>
    </row>
    <row r="3" spans="1:3" ht="16.5" thickBot="1" x14ac:dyDescent="0.3">
      <c r="A3" s="17">
        <v>22701.42</v>
      </c>
      <c r="C3" s="7"/>
    </row>
    <row r="4" spans="1:3" ht="15.75" x14ac:dyDescent="0.25">
      <c r="A4" s="17">
        <v>601.44000000000005</v>
      </c>
    </row>
    <row r="5" spans="1:3" ht="16.5" thickBot="1" x14ac:dyDescent="0.3">
      <c r="A5" s="18">
        <v>4287.43</v>
      </c>
    </row>
    <row r="6" spans="1:3" ht="16.5" thickBot="1" x14ac:dyDescent="0.3">
      <c r="A6" s="17">
        <v>64326.96</v>
      </c>
    </row>
    <row r="7" spans="1:3" ht="16.5" thickBot="1" x14ac:dyDescent="0.3">
      <c r="A7" s="17">
        <v>343</v>
      </c>
    </row>
    <row r="8" spans="1:3" ht="16.5" thickBot="1" x14ac:dyDescent="0.3">
      <c r="A8" s="17">
        <v>2511.21</v>
      </c>
    </row>
    <row r="9" spans="1:3" ht="16.5" thickBot="1" x14ac:dyDescent="0.3">
      <c r="A9" s="17">
        <v>9445.02</v>
      </c>
    </row>
    <row r="10" spans="1:3" ht="16.5" thickBot="1" x14ac:dyDescent="0.3">
      <c r="A10" s="17">
        <v>20598</v>
      </c>
    </row>
    <row r="11" spans="1:3" ht="16.5" thickBot="1" x14ac:dyDescent="0.3">
      <c r="A11" s="17">
        <v>194287.27</v>
      </c>
    </row>
    <row r="12" spans="1:3" ht="16.5" thickBot="1" x14ac:dyDescent="0.3">
      <c r="A12" s="17">
        <v>68369.45</v>
      </c>
    </row>
    <row r="13" spans="1:3" ht="16.5" thickBot="1" x14ac:dyDescent="0.3">
      <c r="A13" s="17">
        <v>526865.46</v>
      </c>
    </row>
    <row r="14" spans="1:3" ht="16.5" thickBot="1" x14ac:dyDescent="0.3">
      <c r="A14" s="17">
        <v>62138.04</v>
      </c>
    </row>
    <row r="15" spans="1:3" ht="16.5" thickBot="1" x14ac:dyDescent="0.3">
      <c r="A15" s="17">
        <v>165.75</v>
      </c>
    </row>
    <row r="16" spans="1:3" ht="16.5" thickBot="1" x14ac:dyDescent="0.3">
      <c r="A16" s="17">
        <v>5948.56</v>
      </c>
    </row>
    <row r="17" spans="1:1" ht="16.5" thickBot="1" x14ac:dyDescent="0.3">
      <c r="A17" s="17">
        <v>638.05999999999995</v>
      </c>
    </row>
    <row r="18" spans="1:1" ht="15.75" x14ac:dyDescent="0.25">
      <c r="A18" s="17">
        <v>5867.47</v>
      </c>
    </row>
    <row r="19" spans="1:1" ht="16.5" thickBot="1" x14ac:dyDescent="0.3">
      <c r="A19" s="18">
        <v>708.75</v>
      </c>
    </row>
    <row r="20" spans="1:1" ht="16.5" thickBot="1" x14ac:dyDescent="0.3">
      <c r="A20" s="17">
        <v>5250</v>
      </c>
    </row>
    <row r="21" spans="1:1" ht="16.5" thickBot="1" x14ac:dyDescent="0.3">
      <c r="A21" s="17">
        <v>2269.88</v>
      </c>
    </row>
    <row r="22" spans="1:1" ht="15.75" x14ac:dyDescent="0.25">
      <c r="A22" s="17">
        <v>1492.43</v>
      </c>
    </row>
    <row r="23" spans="1:1" ht="16.5" thickBot="1" x14ac:dyDescent="0.3">
      <c r="A23" s="18">
        <v>670.83</v>
      </c>
    </row>
    <row r="24" spans="1:1" ht="16.5" thickBot="1" x14ac:dyDescent="0.3">
      <c r="A24" s="17">
        <v>10523.06</v>
      </c>
    </row>
    <row r="25" spans="1:1" ht="16.5" thickBot="1" x14ac:dyDescent="0.3">
      <c r="A25" s="17">
        <v>7216.34</v>
      </c>
    </row>
    <row r="26" spans="1:1" ht="15.75" x14ac:dyDescent="0.25">
      <c r="A26" s="17">
        <v>27944</v>
      </c>
    </row>
    <row r="27" spans="1:1" ht="15.75" x14ac:dyDescent="0.25">
      <c r="A27" s="19">
        <v>27350</v>
      </c>
    </row>
    <row r="28" spans="1:1" ht="15.75" x14ac:dyDescent="0.25">
      <c r="A28" s="16">
        <f>SUM(A2:A27)</f>
        <v>1072985.8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3</vt:i4>
      </vt:variant>
    </vt:vector>
  </HeadingPairs>
  <TitlesOfParts>
    <vt:vector size="11" baseType="lpstr">
      <vt:lpstr>prvi isplatni red</vt:lpstr>
      <vt:lpstr>osporene tražbne 1. viš.ispl.r.</vt:lpstr>
      <vt:lpstr>tražbine drugog višeg isplatnog</vt:lpstr>
      <vt:lpstr>osporene tražbine 2.viš.ispl.re</vt:lpstr>
      <vt:lpstr>razlučni vjerovnici</vt:lpstr>
      <vt:lpstr>osporeno </vt:lpstr>
      <vt:lpstr>List1</vt:lpstr>
      <vt:lpstr>List2</vt:lpstr>
      <vt:lpstr>List1!_ftn1</vt:lpstr>
      <vt:lpstr>List1!_ftnref1</vt:lpstr>
      <vt:lpstr>'osporene tražbine 2.viš.ispl.re'!_Hlk533267056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Poslovanje Plus</dc:creator>
  <cp:lastModifiedBy>Jutta</cp:lastModifiedBy>
  <cp:lastPrinted>2019-10-30T08:16:30Z</cp:lastPrinted>
  <dcterms:created xsi:type="dcterms:W3CDTF">2018-12-22T16:01:11Z</dcterms:created>
  <dcterms:modified xsi:type="dcterms:W3CDTF">2020-11-17T13:22:19Z</dcterms:modified>
</cp:coreProperties>
</file>